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616" activeTab="2"/>
  </bookViews>
  <sheets>
    <sheet name="перечень ед.вид.раб. " sheetId="9" r:id="rId1"/>
    <sheet name="перечень стоимостей" sheetId="8" r:id="rId2"/>
    <sheet name="Смета по ТСН-2001(с доп.43" sheetId="7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_FilterDatabase" localSheetId="0" hidden="1">'перечень ед.вид.раб. '!$A$8:$F$42</definedName>
    <definedName name="_xlnm._FilterDatabase" localSheetId="1" hidden="1">'перечень стоимостей'!$A$8:$G$42</definedName>
    <definedName name="_xlnm.Print_Titles" localSheetId="0">'перечень ед.вид.раб. '!$7:$8</definedName>
    <definedName name="_xlnm.Print_Titles" localSheetId="1">'перечень стоимостей'!$7:$8</definedName>
    <definedName name="_xlnm.Print_Titles" localSheetId="2">'Смета по ТСН-2001(с доп.43'!$16:$16</definedName>
    <definedName name="_xlnm.Print_Area" localSheetId="0">'перечень ед.вид.раб. '!$A$1:$F$46</definedName>
    <definedName name="_xlnm.Print_Area" localSheetId="1">'перечень стоимостей'!$A$1:$G$46</definedName>
    <definedName name="_xlnm.Print_Area" localSheetId="2">'Смета по ТСН-2001(с доп.43'!$A$1:$K$372</definedName>
  </definedNames>
  <calcPr calcId="145621"/>
</workbook>
</file>

<file path=xl/calcChain.xml><?xml version="1.0" encoding="utf-8"?>
<calcChain xmlns="http://schemas.openxmlformats.org/spreadsheetml/2006/main">
  <c r="G42" i="8" l="1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H370" i="7" l="1"/>
  <c r="H367" i="7"/>
  <c r="C370" i="7"/>
  <c r="C367" i="7"/>
  <c r="J11" i="7"/>
  <c r="I11" i="7"/>
  <c r="Z363" i="7"/>
  <c r="Y363" i="7"/>
  <c r="X363" i="7"/>
  <c r="I362" i="7"/>
  <c r="AB362" i="7" s="1"/>
  <c r="H362" i="7"/>
  <c r="G362" i="7"/>
  <c r="E362" i="7"/>
  <c r="K361" i="7"/>
  <c r="J361" i="7"/>
  <c r="I361" i="7"/>
  <c r="E361" i="7"/>
  <c r="J360" i="7"/>
  <c r="E360" i="7"/>
  <c r="K359" i="7"/>
  <c r="J359" i="7"/>
  <c r="I359" i="7"/>
  <c r="H359" i="7"/>
  <c r="G359" i="7"/>
  <c r="F359" i="7"/>
  <c r="V358" i="7"/>
  <c r="T358" i="7"/>
  <c r="R358" i="7"/>
  <c r="K360" i="7" s="1"/>
  <c r="U358" i="7"/>
  <c r="S358" i="7"/>
  <c r="Q358" i="7"/>
  <c r="I360" i="7" s="1"/>
  <c r="E358" i="7"/>
  <c r="D358" i="7"/>
  <c r="B358" i="7"/>
  <c r="Z356" i="7"/>
  <c r="Y356" i="7"/>
  <c r="X356" i="7"/>
  <c r="I355" i="7"/>
  <c r="AB355" i="7" s="1"/>
  <c r="H355" i="7"/>
  <c r="G355" i="7"/>
  <c r="E355" i="7"/>
  <c r="J354" i="7"/>
  <c r="E354" i="7"/>
  <c r="J353" i="7"/>
  <c r="E353" i="7"/>
  <c r="J352" i="7"/>
  <c r="E352" i="7"/>
  <c r="K351" i="7"/>
  <c r="J351" i="7"/>
  <c r="I351" i="7"/>
  <c r="W351" i="7" s="1"/>
  <c r="H351" i="7"/>
  <c r="G351" i="7"/>
  <c r="F351" i="7"/>
  <c r="K350" i="7"/>
  <c r="J350" i="7"/>
  <c r="I350" i="7"/>
  <c r="H350" i="7"/>
  <c r="G350" i="7"/>
  <c r="F350" i="7"/>
  <c r="K349" i="7"/>
  <c r="J349" i="7"/>
  <c r="I349" i="7"/>
  <c r="W349" i="7" s="1"/>
  <c r="H349" i="7"/>
  <c r="G349" i="7"/>
  <c r="F349" i="7"/>
  <c r="V348" i="7"/>
  <c r="K354" i="7" s="1"/>
  <c r="T348" i="7"/>
  <c r="K353" i="7" s="1"/>
  <c r="R348" i="7"/>
  <c r="K352" i="7" s="1"/>
  <c r="U348" i="7"/>
  <c r="I354" i="7" s="1"/>
  <c r="S348" i="7"/>
  <c r="I353" i="7" s="1"/>
  <c r="Q348" i="7"/>
  <c r="I352" i="7" s="1"/>
  <c r="E348" i="7"/>
  <c r="D348" i="7"/>
  <c r="B348" i="7"/>
  <c r="Z346" i="7"/>
  <c r="Y346" i="7"/>
  <c r="X346" i="7"/>
  <c r="I345" i="7"/>
  <c r="AB345" i="7" s="1"/>
  <c r="H345" i="7"/>
  <c r="G345" i="7"/>
  <c r="E345" i="7"/>
  <c r="J344" i="7"/>
  <c r="E344" i="7"/>
  <c r="J343" i="7"/>
  <c r="E343" i="7"/>
  <c r="J342" i="7"/>
  <c r="E342" i="7"/>
  <c r="K341" i="7"/>
  <c r="J341" i="7"/>
  <c r="I341" i="7"/>
  <c r="W341" i="7" s="1"/>
  <c r="H341" i="7"/>
  <c r="G341" i="7"/>
  <c r="F341" i="7"/>
  <c r="K340" i="7"/>
  <c r="J340" i="7"/>
  <c r="I340" i="7"/>
  <c r="H340" i="7"/>
  <c r="G340" i="7"/>
  <c r="F340" i="7"/>
  <c r="K339" i="7"/>
  <c r="J339" i="7"/>
  <c r="I339" i="7"/>
  <c r="W339" i="7" s="1"/>
  <c r="H339" i="7"/>
  <c r="G339" i="7"/>
  <c r="F339" i="7"/>
  <c r="V338" i="7"/>
  <c r="K344" i="7" s="1"/>
  <c r="T338" i="7"/>
  <c r="K343" i="7" s="1"/>
  <c r="R338" i="7"/>
  <c r="K342" i="7" s="1"/>
  <c r="U338" i="7"/>
  <c r="I344" i="7" s="1"/>
  <c r="S338" i="7"/>
  <c r="I343" i="7" s="1"/>
  <c r="Q338" i="7"/>
  <c r="I342" i="7" s="1"/>
  <c r="E338" i="7"/>
  <c r="D338" i="7"/>
  <c r="B338" i="7"/>
  <c r="Z336" i="7"/>
  <c r="Y336" i="7"/>
  <c r="X336" i="7"/>
  <c r="I335" i="7"/>
  <c r="AB335" i="7" s="1"/>
  <c r="H335" i="7"/>
  <c r="G335" i="7"/>
  <c r="E335" i="7"/>
  <c r="J334" i="7"/>
  <c r="E334" i="7"/>
  <c r="J333" i="7"/>
  <c r="E333" i="7"/>
  <c r="J332" i="7"/>
  <c r="E332" i="7"/>
  <c r="K331" i="7"/>
  <c r="J331" i="7"/>
  <c r="I331" i="7"/>
  <c r="W331" i="7" s="1"/>
  <c r="H331" i="7"/>
  <c r="G331" i="7"/>
  <c r="F331" i="7"/>
  <c r="K330" i="7"/>
  <c r="J330" i="7"/>
  <c r="I330" i="7"/>
  <c r="H330" i="7"/>
  <c r="G330" i="7"/>
  <c r="F330" i="7"/>
  <c r="K329" i="7"/>
  <c r="J329" i="7"/>
  <c r="W329" i="7"/>
  <c r="I329" i="7"/>
  <c r="H329" i="7"/>
  <c r="G329" i="7"/>
  <c r="F329" i="7"/>
  <c r="V328" i="7"/>
  <c r="K334" i="7" s="1"/>
  <c r="T328" i="7"/>
  <c r="K333" i="7" s="1"/>
  <c r="R328" i="7"/>
  <c r="K332" i="7" s="1"/>
  <c r="U328" i="7"/>
  <c r="I334" i="7" s="1"/>
  <c r="S328" i="7"/>
  <c r="I333" i="7" s="1"/>
  <c r="Q328" i="7"/>
  <c r="I332" i="7" s="1"/>
  <c r="E328" i="7"/>
  <c r="D328" i="7"/>
  <c r="B328" i="7"/>
  <c r="Z326" i="7"/>
  <c r="Y326" i="7"/>
  <c r="X326" i="7"/>
  <c r="I325" i="7"/>
  <c r="AB325" i="7" s="1"/>
  <c r="H325" i="7"/>
  <c r="G325" i="7"/>
  <c r="E325" i="7"/>
  <c r="J324" i="7"/>
  <c r="E324" i="7"/>
  <c r="J323" i="7"/>
  <c r="E323" i="7"/>
  <c r="J322" i="7"/>
  <c r="E322" i="7"/>
  <c r="K321" i="7"/>
  <c r="J321" i="7"/>
  <c r="I321" i="7"/>
  <c r="W321" i="7" s="1"/>
  <c r="H321" i="7"/>
  <c r="G321" i="7"/>
  <c r="F321" i="7"/>
  <c r="K320" i="7"/>
  <c r="J320" i="7"/>
  <c r="I320" i="7"/>
  <c r="H320" i="7"/>
  <c r="G320" i="7"/>
  <c r="F320" i="7"/>
  <c r="K319" i="7"/>
  <c r="J319" i="7"/>
  <c r="I319" i="7"/>
  <c r="W319" i="7" s="1"/>
  <c r="H319" i="7"/>
  <c r="G319" i="7"/>
  <c r="F319" i="7"/>
  <c r="V318" i="7"/>
  <c r="K324" i="7" s="1"/>
  <c r="T318" i="7"/>
  <c r="K323" i="7" s="1"/>
  <c r="R318" i="7"/>
  <c r="K322" i="7" s="1"/>
  <c r="U318" i="7"/>
  <c r="I324" i="7" s="1"/>
  <c r="S318" i="7"/>
  <c r="I323" i="7" s="1"/>
  <c r="Q318" i="7"/>
  <c r="I322" i="7" s="1"/>
  <c r="E318" i="7"/>
  <c r="D318" i="7"/>
  <c r="B318" i="7"/>
  <c r="Z316" i="7"/>
  <c r="Y316" i="7"/>
  <c r="X316" i="7"/>
  <c r="I315" i="7"/>
  <c r="AB315" i="7" s="1"/>
  <c r="H315" i="7"/>
  <c r="G315" i="7"/>
  <c r="E315" i="7"/>
  <c r="J314" i="7"/>
  <c r="E314" i="7"/>
  <c r="J313" i="7"/>
  <c r="E313" i="7"/>
  <c r="J312" i="7"/>
  <c r="E312" i="7"/>
  <c r="K311" i="7"/>
  <c r="J311" i="7"/>
  <c r="I311" i="7"/>
  <c r="W311" i="7" s="1"/>
  <c r="H311" i="7"/>
  <c r="G311" i="7"/>
  <c r="F311" i="7"/>
  <c r="K310" i="7"/>
  <c r="J310" i="7"/>
  <c r="I310" i="7"/>
  <c r="H310" i="7"/>
  <c r="G310" i="7"/>
  <c r="F310" i="7"/>
  <c r="K309" i="7"/>
  <c r="J309" i="7"/>
  <c r="I309" i="7"/>
  <c r="W309" i="7" s="1"/>
  <c r="H309" i="7"/>
  <c r="G309" i="7"/>
  <c r="F309" i="7"/>
  <c r="V308" i="7"/>
  <c r="K314" i="7" s="1"/>
  <c r="T308" i="7"/>
  <c r="K313" i="7" s="1"/>
  <c r="R308" i="7"/>
  <c r="K312" i="7" s="1"/>
  <c r="U308" i="7"/>
  <c r="I314" i="7" s="1"/>
  <c r="S308" i="7"/>
  <c r="I313" i="7" s="1"/>
  <c r="Q308" i="7"/>
  <c r="I312" i="7" s="1"/>
  <c r="E308" i="7"/>
  <c r="D308" i="7"/>
  <c r="B308" i="7"/>
  <c r="Z306" i="7"/>
  <c r="Y306" i="7"/>
  <c r="X306" i="7"/>
  <c r="I305" i="7"/>
  <c r="AB305" i="7" s="1"/>
  <c r="H305" i="7"/>
  <c r="G305" i="7"/>
  <c r="E305" i="7"/>
  <c r="J304" i="7"/>
  <c r="E304" i="7"/>
  <c r="J303" i="7"/>
  <c r="E303" i="7"/>
  <c r="J302" i="7"/>
  <c r="E302" i="7"/>
  <c r="K301" i="7"/>
  <c r="J301" i="7"/>
  <c r="I301" i="7"/>
  <c r="W301" i="7" s="1"/>
  <c r="H301" i="7"/>
  <c r="G301" i="7"/>
  <c r="F301" i="7"/>
  <c r="K300" i="7"/>
  <c r="J300" i="7"/>
  <c r="I300" i="7"/>
  <c r="H300" i="7"/>
  <c r="G300" i="7"/>
  <c r="F300" i="7"/>
  <c r="K299" i="7"/>
  <c r="J299" i="7"/>
  <c r="W299" i="7"/>
  <c r="I299" i="7"/>
  <c r="H299" i="7"/>
  <c r="G299" i="7"/>
  <c r="F299" i="7"/>
  <c r="V298" i="7"/>
  <c r="K304" i="7" s="1"/>
  <c r="T298" i="7"/>
  <c r="K303" i="7" s="1"/>
  <c r="R298" i="7"/>
  <c r="K302" i="7" s="1"/>
  <c r="U298" i="7"/>
  <c r="I304" i="7" s="1"/>
  <c r="S298" i="7"/>
  <c r="I303" i="7" s="1"/>
  <c r="Q298" i="7"/>
  <c r="I302" i="7" s="1"/>
  <c r="E298" i="7"/>
  <c r="D298" i="7"/>
  <c r="B298" i="7"/>
  <c r="Z296" i="7"/>
  <c r="Y296" i="7"/>
  <c r="X296" i="7"/>
  <c r="I295" i="7"/>
  <c r="AB295" i="7" s="1"/>
  <c r="H295" i="7"/>
  <c r="G295" i="7"/>
  <c r="E295" i="7"/>
  <c r="J294" i="7"/>
  <c r="E294" i="7"/>
  <c r="J293" i="7"/>
  <c r="E293" i="7"/>
  <c r="J292" i="7"/>
  <c r="E292" i="7"/>
  <c r="K291" i="7"/>
  <c r="J291" i="7"/>
  <c r="I291" i="7"/>
  <c r="W291" i="7" s="1"/>
  <c r="H291" i="7"/>
  <c r="G291" i="7"/>
  <c r="F291" i="7"/>
  <c r="K290" i="7"/>
  <c r="J290" i="7"/>
  <c r="I290" i="7"/>
  <c r="H290" i="7"/>
  <c r="G290" i="7"/>
  <c r="F290" i="7"/>
  <c r="K289" i="7"/>
  <c r="J289" i="7"/>
  <c r="I289" i="7"/>
  <c r="W289" i="7" s="1"/>
  <c r="H289" i="7"/>
  <c r="G289" i="7"/>
  <c r="F289" i="7"/>
  <c r="V288" i="7"/>
  <c r="K294" i="7" s="1"/>
  <c r="T288" i="7"/>
  <c r="K293" i="7" s="1"/>
  <c r="R288" i="7"/>
  <c r="K292" i="7" s="1"/>
  <c r="U288" i="7"/>
  <c r="I294" i="7" s="1"/>
  <c r="S288" i="7"/>
  <c r="I293" i="7" s="1"/>
  <c r="Q288" i="7"/>
  <c r="I292" i="7" s="1"/>
  <c r="E288" i="7"/>
  <c r="D288" i="7"/>
  <c r="B288" i="7"/>
  <c r="Z286" i="7"/>
  <c r="Y286" i="7"/>
  <c r="X286" i="7"/>
  <c r="I285" i="7"/>
  <c r="AB285" i="7" s="1"/>
  <c r="H285" i="7"/>
  <c r="G285" i="7"/>
  <c r="E285" i="7"/>
  <c r="J284" i="7"/>
  <c r="E284" i="7"/>
  <c r="J283" i="7"/>
  <c r="E283" i="7"/>
  <c r="J282" i="7"/>
  <c r="E282" i="7"/>
  <c r="K281" i="7"/>
  <c r="J281" i="7"/>
  <c r="I281" i="7"/>
  <c r="W281" i="7" s="1"/>
  <c r="H281" i="7"/>
  <c r="G281" i="7"/>
  <c r="F281" i="7"/>
  <c r="K280" i="7"/>
  <c r="J280" i="7"/>
  <c r="I280" i="7"/>
  <c r="H280" i="7"/>
  <c r="G280" i="7"/>
  <c r="F280" i="7"/>
  <c r="K279" i="7"/>
  <c r="J279" i="7"/>
  <c r="I279" i="7"/>
  <c r="W279" i="7" s="1"/>
  <c r="H279" i="7"/>
  <c r="G279" i="7"/>
  <c r="F279" i="7"/>
  <c r="V278" i="7"/>
  <c r="K284" i="7" s="1"/>
  <c r="T278" i="7"/>
  <c r="K283" i="7" s="1"/>
  <c r="R278" i="7"/>
  <c r="K282" i="7" s="1"/>
  <c r="U278" i="7"/>
  <c r="I284" i="7" s="1"/>
  <c r="S278" i="7"/>
  <c r="I283" i="7" s="1"/>
  <c r="Q278" i="7"/>
  <c r="I282" i="7" s="1"/>
  <c r="E278" i="7"/>
  <c r="D278" i="7"/>
  <c r="B278" i="7"/>
  <c r="Z276" i="7"/>
  <c r="Y276" i="7"/>
  <c r="X276" i="7"/>
  <c r="I275" i="7"/>
  <c r="AB275" i="7" s="1"/>
  <c r="H275" i="7"/>
  <c r="G275" i="7"/>
  <c r="E275" i="7"/>
  <c r="J274" i="7"/>
  <c r="E274" i="7"/>
  <c r="J273" i="7"/>
  <c r="E273" i="7"/>
  <c r="J272" i="7"/>
  <c r="E272" i="7"/>
  <c r="K271" i="7"/>
  <c r="J271" i="7"/>
  <c r="I271" i="7"/>
  <c r="W271" i="7" s="1"/>
  <c r="H271" i="7"/>
  <c r="G271" i="7"/>
  <c r="F271" i="7"/>
  <c r="K270" i="7"/>
  <c r="J270" i="7"/>
  <c r="I270" i="7"/>
  <c r="H270" i="7"/>
  <c r="G270" i="7"/>
  <c r="F270" i="7"/>
  <c r="K269" i="7"/>
  <c r="J269" i="7"/>
  <c r="W269" i="7"/>
  <c r="I269" i="7"/>
  <c r="H269" i="7"/>
  <c r="G269" i="7"/>
  <c r="F269" i="7"/>
  <c r="V268" i="7"/>
  <c r="K274" i="7" s="1"/>
  <c r="T268" i="7"/>
  <c r="K273" i="7" s="1"/>
  <c r="R268" i="7"/>
  <c r="K272" i="7" s="1"/>
  <c r="U268" i="7"/>
  <c r="I274" i="7" s="1"/>
  <c r="S268" i="7"/>
  <c r="I273" i="7" s="1"/>
  <c r="Q268" i="7"/>
  <c r="I272" i="7" s="1"/>
  <c r="E268" i="7"/>
  <c r="D268" i="7"/>
  <c r="B268" i="7"/>
  <c r="Z266" i="7"/>
  <c r="Y266" i="7"/>
  <c r="X266" i="7"/>
  <c r="I265" i="7"/>
  <c r="AB265" i="7" s="1"/>
  <c r="H265" i="7"/>
  <c r="G265" i="7"/>
  <c r="E265" i="7"/>
  <c r="J264" i="7"/>
  <c r="E264" i="7"/>
  <c r="J263" i="7"/>
  <c r="E263" i="7"/>
  <c r="J262" i="7"/>
  <c r="E262" i="7"/>
  <c r="K261" i="7"/>
  <c r="J261" i="7"/>
  <c r="I261" i="7"/>
  <c r="W261" i="7" s="1"/>
  <c r="H261" i="7"/>
  <c r="G261" i="7"/>
  <c r="F261" i="7"/>
  <c r="K260" i="7"/>
  <c r="J260" i="7"/>
  <c r="I260" i="7"/>
  <c r="H260" i="7"/>
  <c r="G260" i="7"/>
  <c r="F260" i="7"/>
  <c r="K259" i="7"/>
  <c r="J259" i="7"/>
  <c r="I259" i="7"/>
  <c r="W259" i="7" s="1"/>
  <c r="H259" i="7"/>
  <c r="G259" i="7"/>
  <c r="F259" i="7"/>
  <c r="V258" i="7"/>
  <c r="K264" i="7" s="1"/>
  <c r="T258" i="7"/>
  <c r="K263" i="7" s="1"/>
  <c r="R258" i="7"/>
  <c r="K262" i="7" s="1"/>
  <c r="U258" i="7"/>
  <c r="I264" i="7" s="1"/>
  <c r="S258" i="7"/>
  <c r="I263" i="7" s="1"/>
  <c r="Q258" i="7"/>
  <c r="I262" i="7" s="1"/>
  <c r="E258" i="7"/>
  <c r="D258" i="7"/>
  <c r="B258" i="7"/>
  <c r="Z256" i="7"/>
  <c r="Y256" i="7"/>
  <c r="X256" i="7"/>
  <c r="I255" i="7"/>
  <c r="AB255" i="7" s="1"/>
  <c r="H255" i="7"/>
  <c r="G255" i="7"/>
  <c r="E255" i="7"/>
  <c r="J254" i="7"/>
  <c r="I254" i="7"/>
  <c r="E254" i="7"/>
  <c r="J253" i="7"/>
  <c r="E253" i="7"/>
  <c r="J252" i="7"/>
  <c r="E252" i="7"/>
  <c r="K251" i="7"/>
  <c r="J251" i="7"/>
  <c r="I251" i="7"/>
  <c r="W251" i="7" s="1"/>
  <c r="H251" i="7"/>
  <c r="G251" i="7"/>
  <c r="F251" i="7"/>
  <c r="K250" i="7"/>
  <c r="J250" i="7"/>
  <c r="I250" i="7"/>
  <c r="H250" i="7"/>
  <c r="G250" i="7"/>
  <c r="F250" i="7"/>
  <c r="K249" i="7"/>
  <c r="J249" i="7"/>
  <c r="I249" i="7"/>
  <c r="W249" i="7" s="1"/>
  <c r="H249" i="7"/>
  <c r="G249" i="7"/>
  <c r="F249" i="7"/>
  <c r="C248" i="7"/>
  <c r="V247" i="7"/>
  <c r="K254" i="7" s="1"/>
  <c r="T247" i="7"/>
  <c r="K253" i="7" s="1"/>
  <c r="R247" i="7"/>
  <c r="K252" i="7" s="1"/>
  <c r="U247" i="7"/>
  <c r="S247" i="7"/>
  <c r="I253" i="7" s="1"/>
  <c r="Q247" i="7"/>
  <c r="I252" i="7" s="1"/>
  <c r="E247" i="7"/>
  <c r="D247" i="7"/>
  <c r="B247" i="7"/>
  <c r="Z245" i="7"/>
  <c r="Y245" i="7"/>
  <c r="X245" i="7"/>
  <c r="I244" i="7"/>
  <c r="AB244" i="7" s="1"/>
  <c r="H244" i="7"/>
  <c r="G244" i="7"/>
  <c r="E244" i="7"/>
  <c r="J243" i="7"/>
  <c r="E243" i="7"/>
  <c r="J242" i="7"/>
  <c r="E242" i="7"/>
  <c r="J241" i="7"/>
  <c r="E241" i="7"/>
  <c r="K240" i="7"/>
  <c r="J240" i="7"/>
  <c r="I240" i="7"/>
  <c r="W240" i="7" s="1"/>
  <c r="H240" i="7"/>
  <c r="G240" i="7"/>
  <c r="F240" i="7"/>
  <c r="K239" i="7"/>
  <c r="J239" i="7"/>
  <c r="I239" i="7"/>
  <c r="H239" i="7"/>
  <c r="G239" i="7"/>
  <c r="F239" i="7"/>
  <c r="K238" i="7"/>
  <c r="J238" i="7"/>
  <c r="W238" i="7"/>
  <c r="I238" i="7"/>
  <c r="H238" i="7"/>
  <c r="G238" i="7"/>
  <c r="F238" i="7"/>
  <c r="V237" i="7"/>
  <c r="K243" i="7" s="1"/>
  <c r="T237" i="7"/>
  <c r="K242" i="7" s="1"/>
  <c r="R237" i="7"/>
  <c r="K241" i="7" s="1"/>
  <c r="U237" i="7"/>
  <c r="I243" i="7" s="1"/>
  <c r="S237" i="7"/>
  <c r="I242" i="7" s="1"/>
  <c r="Q237" i="7"/>
  <c r="I241" i="7" s="1"/>
  <c r="E237" i="7"/>
  <c r="D237" i="7"/>
  <c r="B237" i="7"/>
  <c r="Z235" i="7"/>
  <c r="Y235" i="7"/>
  <c r="X235" i="7"/>
  <c r="I234" i="7"/>
  <c r="AB234" i="7" s="1"/>
  <c r="H234" i="7"/>
  <c r="G234" i="7"/>
  <c r="E234" i="7"/>
  <c r="J233" i="7"/>
  <c r="E233" i="7"/>
  <c r="J232" i="7"/>
  <c r="E232" i="7"/>
  <c r="J231" i="7"/>
  <c r="E231" i="7"/>
  <c r="K230" i="7"/>
  <c r="J230" i="7"/>
  <c r="I230" i="7"/>
  <c r="W230" i="7" s="1"/>
  <c r="H230" i="7"/>
  <c r="G230" i="7"/>
  <c r="F230" i="7"/>
  <c r="K229" i="7"/>
  <c r="J229" i="7"/>
  <c r="I229" i="7"/>
  <c r="H229" i="7"/>
  <c r="G229" i="7"/>
  <c r="F229" i="7"/>
  <c r="K228" i="7"/>
  <c r="J228" i="7"/>
  <c r="I228" i="7"/>
  <c r="H228" i="7"/>
  <c r="G228" i="7"/>
  <c r="F228" i="7"/>
  <c r="V227" i="7"/>
  <c r="K233" i="7" s="1"/>
  <c r="T227" i="7"/>
  <c r="K232" i="7" s="1"/>
  <c r="R227" i="7"/>
  <c r="K231" i="7" s="1"/>
  <c r="U227" i="7"/>
  <c r="I233" i="7" s="1"/>
  <c r="S227" i="7"/>
  <c r="I232" i="7" s="1"/>
  <c r="Q227" i="7"/>
  <c r="I231" i="7" s="1"/>
  <c r="E227" i="7"/>
  <c r="D227" i="7"/>
  <c r="B227" i="7"/>
  <c r="Z225" i="7"/>
  <c r="Y225" i="7"/>
  <c r="X225" i="7"/>
  <c r="I224" i="7"/>
  <c r="AB224" i="7" s="1"/>
  <c r="H224" i="7"/>
  <c r="G224" i="7"/>
  <c r="E224" i="7"/>
  <c r="J223" i="7"/>
  <c r="E223" i="7"/>
  <c r="J222" i="7"/>
  <c r="E222" i="7"/>
  <c r="J221" i="7"/>
  <c r="E221" i="7"/>
  <c r="K220" i="7"/>
  <c r="J220" i="7"/>
  <c r="I220" i="7"/>
  <c r="W220" i="7" s="1"/>
  <c r="H220" i="7"/>
  <c r="G220" i="7"/>
  <c r="F220" i="7"/>
  <c r="K219" i="7"/>
  <c r="J219" i="7"/>
  <c r="I219" i="7"/>
  <c r="H219" i="7"/>
  <c r="G219" i="7"/>
  <c r="F219" i="7"/>
  <c r="K218" i="7"/>
  <c r="J218" i="7"/>
  <c r="I218" i="7"/>
  <c r="H218" i="7"/>
  <c r="G218" i="7"/>
  <c r="F218" i="7"/>
  <c r="V217" i="7"/>
  <c r="K223" i="7" s="1"/>
  <c r="T217" i="7"/>
  <c r="K222" i="7" s="1"/>
  <c r="R217" i="7"/>
  <c r="K221" i="7" s="1"/>
  <c r="U217" i="7"/>
  <c r="I223" i="7" s="1"/>
  <c r="S217" i="7"/>
  <c r="I222" i="7" s="1"/>
  <c r="Q217" i="7"/>
  <c r="I221" i="7" s="1"/>
  <c r="E217" i="7"/>
  <c r="D217" i="7"/>
  <c r="B217" i="7"/>
  <c r="Z215" i="7"/>
  <c r="Y215" i="7"/>
  <c r="X215" i="7"/>
  <c r="I214" i="7"/>
  <c r="AB214" i="7" s="1"/>
  <c r="H214" i="7"/>
  <c r="G214" i="7"/>
  <c r="E214" i="7"/>
  <c r="K213" i="7"/>
  <c r="J213" i="7"/>
  <c r="E213" i="7"/>
  <c r="J212" i="7"/>
  <c r="E212" i="7"/>
  <c r="J211" i="7"/>
  <c r="E211" i="7"/>
  <c r="K210" i="7"/>
  <c r="J210" i="7"/>
  <c r="I210" i="7"/>
  <c r="W210" i="7" s="1"/>
  <c r="H210" i="7"/>
  <c r="G210" i="7"/>
  <c r="F210" i="7"/>
  <c r="K209" i="7"/>
  <c r="J209" i="7"/>
  <c r="I209" i="7"/>
  <c r="H209" i="7"/>
  <c r="G209" i="7"/>
  <c r="F209" i="7"/>
  <c r="K208" i="7"/>
  <c r="J208" i="7"/>
  <c r="I208" i="7"/>
  <c r="H208" i="7"/>
  <c r="G208" i="7"/>
  <c r="F208" i="7"/>
  <c r="V207" i="7"/>
  <c r="T207" i="7"/>
  <c r="K212" i="7" s="1"/>
  <c r="R207" i="7"/>
  <c r="K211" i="7" s="1"/>
  <c r="U207" i="7"/>
  <c r="I213" i="7" s="1"/>
  <c r="S207" i="7"/>
  <c r="I212" i="7" s="1"/>
  <c r="Q207" i="7"/>
  <c r="I211" i="7" s="1"/>
  <c r="E207" i="7"/>
  <c r="D207" i="7"/>
  <c r="B207" i="7"/>
  <c r="Z205" i="7"/>
  <c r="Y205" i="7"/>
  <c r="X205" i="7"/>
  <c r="I204" i="7"/>
  <c r="AB204" i="7" s="1"/>
  <c r="H204" i="7"/>
  <c r="G204" i="7"/>
  <c r="E204" i="7"/>
  <c r="J203" i="7"/>
  <c r="E203" i="7"/>
  <c r="J202" i="7"/>
  <c r="E202" i="7"/>
  <c r="J201" i="7"/>
  <c r="E201" i="7"/>
  <c r="K200" i="7"/>
  <c r="J200" i="7"/>
  <c r="I200" i="7"/>
  <c r="W200" i="7" s="1"/>
  <c r="H200" i="7"/>
  <c r="G200" i="7"/>
  <c r="F200" i="7"/>
  <c r="K199" i="7"/>
  <c r="J199" i="7"/>
  <c r="I199" i="7"/>
  <c r="H199" i="7"/>
  <c r="G199" i="7"/>
  <c r="F199" i="7"/>
  <c r="K198" i="7"/>
  <c r="J198" i="7"/>
  <c r="I198" i="7"/>
  <c r="H198" i="7"/>
  <c r="G198" i="7"/>
  <c r="F198" i="7"/>
  <c r="V197" i="7"/>
  <c r="K203" i="7" s="1"/>
  <c r="T197" i="7"/>
  <c r="K202" i="7" s="1"/>
  <c r="R197" i="7"/>
  <c r="K201" i="7" s="1"/>
  <c r="U197" i="7"/>
  <c r="I203" i="7" s="1"/>
  <c r="S197" i="7"/>
  <c r="I202" i="7" s="1"/>
  <c r="Q197" i="7"/>
  <c r="I201" i="7" s="1"/>
  <c r="E197" i="7"/>
  <c r="D197" i="7"/>
  <c r="B197" i="7"/>
  <c r="Z195" i="7"/>
  <c r="Y195" i="7"/>
  <c r="X195" i="7"/>
  <c r="I194" i="7"/>
  <c r="AB194" i="7" s="1"/>
  <c r="H194" i="7"/>
  <c r="G194" i="7"/>
  <c r="E194" i="7"/>
  <c r="J193" i="7"/>
  <c r="E193" i="7"/>
  <c r="J192" i="7"/>
  <c r="E192" i="7"/>
  <c r="J191" i="7"/>
  <c r="E191" i="7"/>
  <c r="K190" i="7"/>
  <c r="J190" i="7"/>
  <c r="I190" i="7"/>
  <c r="W190" i="7" s="1"/>
  <c r="H190" i="7"/>
  <c r="G190" i="7"/>
  <c r="F190" i="7"/>
  <c r="K189" i="7"/>
  <c r="J189" i="7"/>
  <c r="I189" i="7"/>
  <c r="H189" i="7"/>
  <c r="G189" i="7"/>
  <c r="F189" i="7"/>
  <c r="K188" i="7"/>
  <c r="J188" i="7"/>
  <c r="I188" i="7"/>
  <c r="H188" i="7"/>
  <c r="G188" i="7"/>
  <c r="F188" i="7"/>
  <c r="V187" i="7"/>
  <c r="K193" i="7" s="1"/>
  <c r="T187" i="7"/>
  <c r="K192" i="7" s="1"/>
  <c r="R187" i="7"/>
  <c r="K191" i="7" s="1"/>
  <c r="U187" i="7"/>
  <c r="I193" i="7" s="1"/>
  <c r="S187" i="7"/>
  <c r="I192" i="7" s="1"/>
  <c r="Q187" i="7"/>
  <c r="I191" i="7" s="1"/>
  <c r="E187" i="7"/>
  <c r="D187" i="7"/>
  <c r="B187" i="7"/>
  <c r="Z185" i="7"/>
  <c r="Y185" i="7"/>
  <c r="X185" i="7"/>
  <c r="I184" i="7"/>
  <c r="AB184" i="7" s="1"/>
  <c r="H184" i="7"/>
  <c r="G184" i="7"/>
  <c r="E184" i="7"/>
  <c r="K183" i="7"/>
  <c r="J183" i="7"/>
  <c r="E183" i="7"/>
  <c r="J182" i="7"/>
  <c r="E182" i="7"/>
  <c r="J181" i="7"/>
  <c r="E181" i="7"/>
  <c r="K180" i="7"/>
  <c r="J180" i="7"/>
  <c r="I180" i="7"/>
  <c r="W180" i="7" s="1"/>
  <c r="H180" i="7"/>
  <c r="G180" i="7"/>
  <c r="F180" i="7"/>
  <c r="K179" i="7"/>
  <c r="J179" i="7"/>
  <c r="I179" i="7"/>
  <c r="H179" i="7"/>
  <c r="G179" i="7"/>
  <c r="F179" i="7"/>
  <c r="K178" i="7"/>
  <c r="J178" i="7"/>
  <c r="I178" i="7"/>
  <c r="H178" i="7"/>
  <c r="G178" i="7"/>
  <c r="F178" i="7"/>
  <c r="V177" i="7"/>
  <c r="T177" i="7"/>
  <c r="K182" i="7" s="1"/>
  <c r="R177" i="7"/>
  <c r="K181" i="7" s="1"/>
  <c r="U177" i="7"/>
  <c r="I183" i="7" s="1"/>
  <c r="S177" i="7"/>
  <c r="I182" i="7" s="1"/>
  <c r="Q177" i="7"/>
  <c r="I181" i="7" s="1"/>
  <c r="E177" i="7"/>
  <c r="D177" i="7"/>
  <c r="B177" i="7"/>
  <c r="Z175" i="7"/>
  <c r="Y175" i="7"/>
  <c r="X175" i="7"/>
  <c r="I174" i="7"/>
  <c r="AB174" i="7" s="1"/>
  <c r="H174" i="7"/>
  <c r="G174" i="7"/>
  <c r="E174" i="7"/>
  <c r="K173" i="7"/>
  <c r="J173" i="7"/>
  <c r="E173" i="7"/>
  <c r="J172" i="7"/>
  <c r="E172" i="7"/>
  <c r="J171" i="7"/>
  <c r="E171" i="7"/>
  <c r="K170" i="7"/>
  <c r="J170" i="7"/>
  <c r="I170" i="7"/>
  <c r="W170" i="7" s="1"/>
  <c r="H170" i="7"/>
  <c r="G170" i="7"/>
  <c r="F170" i="7"/>
  <c r="K169" i="7"/>
  <c r="J169" i="7"/>
  <c r="I169" i="7"/>
  <c r="H169" i="7"/>
  <c r="G169" i="7"/>
  <c r="F169" i="7"/>
  <c r="K168" i="7"/>
  <c r="J168" i="7"/>
  <c r="I168" i="7"/>
  <c r="H168" i="7"/>
  <c r="G168" i="7"/>
  <c r="F168" i="7"/>
  <c r="V167" i="7"/>
  <c r="T167" i="7"/>
  <c r="K172" i="7" s="1"/>
  <c r="R167" i="7"/>
  <c r="K171" i="7" s="1"/>
  <c r="U167" i="7"/>
  <c r="I173" i="7" s="1"/>
  <c r="S167" i="7"/>
  <c r="I172" i="7" s="1"/>
  <c r="Q167" i="7"/>
  <c r="I171" i="7" s="1"/>
  <c r="E167" i="7"/>
  <c r="D167" i="7"/>
  <c r="B167" i="7"/>
  <c r="Z165" i="7"/>
  <c r="Y165" i="7"/>
  <c r="X165" i="7"/>
  <c r="I164" i="7"/>
  <c r="AB164" i="7" s="1"/>
  <c r="H164" i="7"/>
  <c r="G164" i="7"/>
  <c r="E164" i="7"/>
  <c r="J163" i="7"/>
  <c r="E163" i="7"/>
  <c r="J162" i="7"/>
  <c r="E162" i="7"/>
  <c r="J161" i="7"/>
  <c r="E161" i="7"/>
  <c r="K160" i="7"/>
  <c r="J160" i="7"/>
  <c r="I160" i="7"/>
  <c r="W160" i="7" s="1"/>
  <c r="H160" i="7"/>
  <c r="G160" i="7"/>
  <c r="F160" i="7"/>
  <c r="K159" i="7"/>
  <c r="J159" i="7"/>
  <c r="I159" i="7"/>
  <c r="H159" i="7"/>
  <c r="G159" i="7"/>
  <c r="F159" i="7"/>
  <c r="K158" i="7"/>
  <c r="J158" i="7"/>
  <c r="I158" i="7"/>
  <c r="H158" i="7"/>
  <c r="G158" i="7"/>
  <c r="F158" i="7"/>
  <c r="V157" i="7"/>
  <c r="K163" i="7" s="1"/>
  <c r="T157" i="7"/>
  <c r="K162" i="7" s="1"/>
  <c r="R157" i="7"/>
  <c r="K161" i="7" s="1"/>
  <c r="U157" i="7"/>
  <c r="I163" i="7" s="1"/>
  <c r="S157" i="7"/>
  <c r="I162" i="7" s="1"/>
  <c r="Q157" i="7"/>
  <c r="I161" i="7" s="1"/>
  <c r="E157" i="7"/>
  <c r="D157" i="7"/>
  <c r="B157" i="7"/>
  <c r="Z155" i="7"/>
  <c r="Y155" i="7"/>
  <c r="X155" i="7"/>
  <c r="I154" i="7"/>
  <c r="AB154" i="7" s="1"/>
  <c r="H154" i="7"/>
  <c r="G154" i="7"/>
  <c r="E154" i="7"/>
  <c r="J153" i="7"/>
  <c r="E153" i="7"/>
  <c r="J152" i="7"/>
  <c r="E152" i="7"/>
  <c r="J151" i="7"/>
  <c r="E151" i="7"/>
  <c r="K150" i="7"/>
  <c r="J150" i="7"/>
  <c r="I150" i="7"/>
  <c r="W150" i="7" s="1"/>
  <c r="H150" i="7"/>
  <c r="G150" i="7"/>
  <c r="F150" i="7"/>
  <c r="K149" i="7"/>
  <c r="J149" i="7"/>
  <c r="I149" i="7"/>
  <c r="H149" i="7"/>
  <c r="G149" i="7"/>
  <c r="F149" i="7"/>
  <c r="K148" i="7"/>
  <c r="J148" i="7"/>
  <c r="I148" i="7"/>
  <c r="H148" i="7"/>
  <c r="G148" i="7"/>
  <c r="F148" i="7"/>
  <c r="V147" i="7"/>
  <c r="K153" i="7" s="1"/>
  <c r="T147" i="7"/>
  <c r="K152" i="7" s="1"/>
  <c r="R147" i="7"/>
  <c r="K151" i="7" s="1"/>
  <c r="U147" i="7"/>
  <c r="I153" i="7" s="1"/>
  <c r="S147" i="7"/>
  <c r="I152" i="7" s="1"/>
  <c r="Q147" i="7"/>
  <c r="I151" i="7" s="1"/>
  <c r="E147" i="7"/>
  <c r="D147" i="7"/>
  <c r="B147" i="7"/>
  <c r="Z145" i="7"/>
  <c r="Y145" i="7"/>
  <c r="X145" i="7"/>
  <c r="I144" i="7"/>
  <c r="AB144" i="7" s="1"/>
  <c r="H144" i="7"/>
  <c r="G144" i="7"/>
  <c r="E144" i="7"/>
  <c r="K143" i="7"/>
  <c r="J143" i="7"/>
  <c r="E143" i="7"/>
  <c r="J142" i="7"/>
  <c r="E142" i="7"/>
  <c r="J141" i="7"/>
  <c r="E141" i="7"/>
  <c r="K140" i="7"/>
  <c r="J140" i="7"/>
  <c r="I140" i="7"/>
  <c r="W140" i="7" s="1"/>
  <c r="H140" i="7"/>
  <c r="G140" i="7"/>
  <c r="F140" i="7"/>
  <c r="K139" i="7"/>
  <c r="J139" i="7"/>
  <c r="I139" i="7"/>
  <c r="H139" i="7"/>
  <c r="G139" i="7"/>
  <c r="F139" i="7"/>
  <c r="K138" i="7"/>
  <c r="J138" i="7"/>
  <c r="I138" i="7"/>
  <c r="H138" i="7"/>
  <c r="G138" i="7"/>
  <c r="F138" i="7"/>
  <c r="V137" i="7"/>
  <c r="T137" i="7"/>
  <c r="K142" i="7" s="1"/>
  <c r="R137" i="7"/>
  <c r="K141" i="7" s="1"/>
  <c r="U137" i="7"/>
  <c r="I143" i="7" s="1"/>
  <c r="S137" i="7"/>
  <c r="I142" i="7" s="1"/>
  <c r="Q137" i="7"/>
  <c r="I141" i="7" s="1"/>
  <c r="E137" i="7"/>
  <c r="D137" i="7"/>
  <c r="B137" i="7"/>
  <c r="Z135" i="7"/>
  <c r="Y135" i="7"/>
  <c r="X135" i="7"/>
  <c r="I134" i="7"/>
  <c r="AB134" i="7" s="1"/>
  <c r="H134" i="7"/>
  <c r="G134" i="7"/>
  <c r="E134" i="7"/>
  <c r="K133" i="7"/>
  <c r="J133" i="7"/>
  <c r="E133" i="7"/>
  <c r="J132" i="7"/>
  <c r="E132" i="7"/>
  <c r="J131" i="7"/>
  <c r="E131" i="7"/>
  <c r="K130" i="7"/>
  <c r="J130" i="7"/>
  <c r="I130" i="7"/>
  <c r="W130" i="7" s="1"/>
  <c r="H130" i="7"/>
  <c r="G130" i="7"/>
  <c r="F130" i="7"/>
  <c r="K129" i="7"/>
  <c r="J129" i="7"/>
  <c r="I129" i="7"/>
  <c r="H129" i="7"/>
  <c r="G129" i="7"/>
  <c r="F129" i="7"/>
  <c r="K128" i="7"/>
  <c r="J128" i="7"/>
  <c r="I128" i="7"/>
  <c r="H128" i="7"/>
  <c r="G128" i="7"/>
  <c r="F128" i="7"/>
  <c r="V127" i="7"/>
  <c r="T127" i="7"/>
  <c r="K132" i="7" s="1"/>
  <c r="R127" i="7"/>
  <c r="K131" i="7" s="1"/>
  <c r="U127" i="7"/>
  <c r="I133" i="7" s="1"/>
  <c r="S127" i="7"/>
  <c r="I132" i="7" s="1"/>
  <c r="Q127" i="7"/>
  <c r="I131" i="7" s="1"/>
  <c r="E127" i="7"/>
  <c r="D127" i="7"/>
  <c r="B127" i="7"/>
  <c r="Z125" i="7"/>
  <c r="Y125" i="7"/>
  <c r="X125" i="7"/>
  <c r="I124" i="7"/>
  <c r="AB124" i="7" s="1"/>
  <c r="H124" i="7"/>
  <c r="G124" i="7"/>
  <c r="E124" i="7"/>
  <c r="J123" i="7"/>
  <c r="E123" i="7"/>
  <c r="J122" i="7"/>
  <c r="E122" i="7"/>
  <c r="J121" i="7"/>
  <c r="E121" i="7"/>
  <c r="K120" i="7"/>
  <c r="J120" i="7"/>
  <c r="I120" i="7"/>
  <c r="W120" i="7" s="1"/>
  <c r="H120" i="7"/>
  <c r="G120" i="7"/>
  <c r="F120" i="7"/>
  <c r="K119" i="7"/>
  <c r="J119" i="7"/>
  <c r="I119" i="7"/>
  <c r="H119" i="7"/>
  <c r="G119" i="7"/>
  <c r="F119" i="7"/>
  <c r="K118" i="7"/>
  <c r="J118" i="7"/>
  <c r="I118" i="7"/>
  <c r="H118" i="7"/>
  <c r="G118" i="7"/>
  <c r="F118" i="7"/>
  <c r="V117" i="7"/>
  <c r="K123" i="7" s="1"/>
  <c r="T117" i="7"/>
  <c r="K122" i="7" s="1"/>
  <c r="R117" i="7"/>
  <c r="K121" i="7" s="1"/>
  <c r="U117" i="7"/>
  <c r="I123" i="7" s="1"/>
  <c r="S117" i="7"/>
  <c r="I122" i="7" s="1"/>
  <c r="Q117" i="7"/>
  <c r="I121" i="7" s="1"/>
  <c r="E117" i="7"/>
  <c r="D117" i="7"/>
  <c r="B117" i="7"/>
  <c r="Z115" i="7"/>
  <c r="Y115" i="7"/>
  <c r="X115" i="7"/>
  <c r="I114" i="7"/>
  <c r="AB114" i="7" s="1"/>
  <c r="H114" i="7"/>
  <c r="G114" i="7"/>
  <c r="E114" i="7"/>
  <c r="J113" i="7"/>
  <c r="E113" i="7"/>
  <c r="J112" i="7"/>
  <c r="E112" i="7"/>
  <c r="J111" i="7"/>
  <c r="E111" i="7"/>
  <c r="K110" i="7"/>
  <c r="J110" i="7"/>
  <c r="I110" i="7"/>
  <c r="W110" i="7" s="1"/>
  <c r="H110" i="7"/>
  <c r="G110" i="7"/>
  <c r="F110" i="7"/>
  <c r="K109" i="7"/>
  <c r="J109" i="7"/>
  <c r="I109" i="7"/>
  <c r="H109" i="7"/>
  <c r="G109" i="7"/>
  <c r="F109" i="7"/>
  <c r="K108" i="7"/>
  <c r="J108" i="7"/>
  <c r="I108" i="7"/>
  <c r="H108" i="7"/>
  <c r="G108" i="7"/>
  <c r="F108" i="7"/>
  <c r="C107" i="7"/>
  <c r="V106" i="7"/>
  <c r="K113" i="7" s="1"/>
  <c r="T106" i="7"/>
  <c r="K112" i="7" s="1"/>
  <c r="R106" i="7"/>
  <c r="K111" i="7" s="1"/>
  <c r="U106" i="7"/>
  <c r="I113" i="7" s="1"/>
  <c r="S106" i="7"/>
  <c r="I112" i="7" s="1"/>
  <c r="Q106" i="7"/>
  <c r="I111" i="7" s="1"/>
  <c r="E106" i="7"/>
  <c r="D106" i="7"/>
  <c r="B106" i="7"/>
  <c r="Z104" i="7"/>
  <c r="Y104" i="7"/>
  <c r="X104" i="7"/>
  <c r="I103" i="7"/>
  <c r="AB103" i="7" s="1"/>
  <c r="H103" i="7"/>
  <c r="G103" i="7"/>
  <c r="E103" i="7"/>
  <c r="K102" i="7"/>
  <c r="J102" i="7"/>
  <c r="E102" i="7"/>
  <c r="J101" i="7"/>
  <c r="E101" i="7"/>
  <c r="J100" i="7"/>
  <c r="E100" i="7"/>
  <c r="K99" i="7"/>
  <c r="J99" i="7"/>
  <c r="I99" i="7"/>
  <c r="W99" i="7" s="1"/>
  <c r="H99" i="7"/>
  <c r="G99" i="7"/>
  <c r="F99" i="7"/>
  <c r="K98" i="7"/>
  <c r="J98" i="7"/>
  <c r="I98" i="7"/>
  <c r="H98" i="7"/>
  <c r="G98" i="7"/>
  <c r="F98" i="7"/>
  <c r="K97" i="7"/>
  <c r="J97" i="7"/>
  <c r="I97" i="7"/>
  <c r="H97" i="7"/>
  <c r="G97" i="7"/>
  <c r="F97" i="7"/>
  <c r="C96" i="7"/>
  <c r="V95" i="7"/>
  <c r="T95" i="7"/>
  <c r="K101" i="7" s="1"/>
  <c r="R95" i="7"/>
  <c r="K100" i="7" s="1"/>
  <c r="U95" i="7"/>
  <c r="I102" i="7" s="1"/>
  <c r="S95" i="7"/>
  <c r="I101" i="7" s="1"/>
  <c r="Q95" i="7"/>
  <c r="I100" i="7" s="1"/>
  <c r="E95" i="7"/>
  <c r="D95" i="7"/>
  <c r="B95" i="7"/>
  <c r="Z93" i="7"/>
  <c r="Y93" i="7"/>
  <c r="X93" i="7"/>
  <c r="I92" i="7"/>
  <c r="AB92" i="7" s="1"/>
  <c r="H92" i="7"/>
  <c r="G92" i="7"/>
  <c r="E92" i="7"/>
  <c r="J91" i="7"/>
  <c r="E91" i="7"/>
  <c r="J90" i="7"/>
  <c r="E90" i="7"/>
  <c r="J89" i="7"/>
  <c r="I89" i="7"/>
  <c r="E89" i="7"/>
  <c r="K88" i="7"/>
  <c r="J88" i="7"/>
  <c r="I88" i="7"/>
  <c r="W88" i="7" s="1"/>
  <c r="H88" i="7"/>
  <c r="G88" i="7"/>
  <c r="F88" i="7"/>
  <c r="K87" i="7"/>
  <c r="J87" i="7"/>
  <c r="I87" i="7"/>
  <c r="H87" i="7"/>
  <c r="G87" i="7"/>
  <c r="F87" i="7"/>
  <c r="K86" i="7"/>
  <c r="J86" i="7"/>
  <c r="W86" i="7"/>
  <c r="I86" i="7"/>
  <c r="H86" i="7"/>
  <c r="G86" i="7"/>
  <c r="F86" i="7"/>
  <c r="C85" i="7"/>
  <c r="V84" i="7"/>
  <c r="K91" i="7" s="1"/>
  <c r="T84" i="7"/>
  <c r="K90" i="7" s="1"/>
  <c r="R84" i="7"/>
  <c r="K89" i="7" s="1"/>
  <c r="U84" i="7"/>
  <c r="I91" i="7" s="1"/>
  <c r="S84" i="7"/>
  <c r="I90" i="7" s="1"/>
  <c r="Q84" i="7"/>
  <c r="E84" i="7"/>
  <c r="D84" i="7"/>
  <c r="B84" i="7"/>
  <c r="Z82" i="7"/>
  <c r="Y82" i="7"/>
  <c r="X82" i="7"/>
  <c r="AB81" i="7"/>
  <c r="I81" i="7"/>
  <c r="H81" i="7"/>
  <c r="G81" i="7"/>
  <c r="E81" i="7"/>
  <c r="J80" i="7"/>
  <c r="E80" i="7"/>
  <c r="J79" i="7"/>
  <c r="E79" i="7"/>
  <c r="K78" i="7"/>
  <c r="J78" i="7"/>
  <c r="E78" i="7"/>
  <c r="K77" i="7"/>
  <c r="J77" i="7"/>
  <c r="I77" i="7"/>
  <c r="W77" i="7" s="1"/>
  <c r="H77" i="7"/>
  <c r="G77" i="7"/>
  <c r="F77" i="7"/>
  <c r="K76" i="7"/>
  <c r="J76" i="7"/>
  <c r="I76" i="7"/>
  <c r="H76" i="7"/>
  <c r="G76" i="7"/>
  <c r="F76" i="7"/>
  <c r="K75" i="7"/>
  <c r="J75" i="7"/>
  <c r="I75" i="7"/>
  <c r="H75" i="7"/>
  <c r="G75" i="7"/>
  <c r="F75" i="7"/>
  <c r="C74" i="7"/>
  <c r="V73" i="7"/>
  <c r="K80" i="7" s="1"/>
  <c r="T73" i="7"/>
  <c r="K79" i="7" s="1"/>
  <c r="R73" i="7"/>
  <c r="U73" i="7"/>
  <c r="I80" i="7" s="1"/>
  <c r="S73" i="7"/>
  <c r="I79" i="7" s="1"/>
  <c r="Q73" i="7"/>
  <c r="I78" i="7" s="1"/>
  <c r="E73" i="7"/>
  <c r="D73" i="7"/>
  <c r="B73" i="7"/>
  <c r="Z71" i="7"/>
  <c r="Y71" i="7"/>
  <c r="X71" i="7"/>
  <c r="I70" i="7"/>
  <c r="AB70" i="7" s="1"/>
  <c r="H70" i="7"/>
  <c r="G70" i="7"/>
  <c r="E70" i="7"/>
  <c r="J69" i="7"/>
  <c r="E69" i="7"/>
  <c r="J68" i="7"/>
  <c r="E68" i="7"/>
  <c r="J67" i="7"/>
  <c r="I67" i="7"/>
  <c r="E67" i="7"/>
  <c r="K66" i="7"/>
  <c r="J66" i="7"/>
  <c r="I66" i="7"/>
  <c r="W66" i="7" s="1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C63" i="7"/>
  <c r="V62" i="7"/>
  <c r="K69" i="7" s="1"/>
  <c r="T62" i="7"/>
  <c r="K68" i="7" s="1"/>
  <c r="R62" i="7"/>
  <c r="K67" i="7" s="1"/>
  <c r="U62" i="7"/>
  <c r="I69" i="7" s="1"/>
  <c r="S62" i="7"/>
  <c r="I68" i="7" s="1"/>
  <c r="Q62" i="7"/>
  <c r="E62" i="7"/>
  <c r="D62" i="7"/>
  <c r="B62" i="7"/>
  <c r="Z60" i="7"/>
  <c r="Y60" i="7"/>
  <c r="X60" i="7"/>
  <c r="I59" i="7"/>
  <c r="AB59" i="7" s="1"/>
  <c r="H59" i="7"/>
  <c r="G59" i="7"/>
  <c r="E59" i="7"/>
  <c r="J58" i="7"/>
  <c r="I58" i="7"/>
  <c r="E58" i="7"/>
  <c r="J57" i="7"/>
  <c r="I57" i="7"/>
  <c r="E57" i="7"/>
  <c r="K56" i="7"/>
  <c r="J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J53" i="7"/>
  <c r="I53" i="7"/>
  <c r="H53" i="7"/>
  <c r="G53" i="7"/>
  <c r="F53" i="7"/>
  <c r="V52" i="7"/>
  <c r="K58" i="7" s="1"/>
  <c r="T52" i="7"/>
  <c r="K57" i="7" s="1"/>
  <c r="R52" i="7"/>
  <c r="U52" i="7"/>
  <c r="S52" i="7"/>
  <c r="Q52" i="7"/>
  <c r="I56" i="7" s="1"/>
  <c r="E52" i="7"/>
  <c r="D52" i="7"/>
  <c r="B52" i="7"/>
  <c r="Z50" i="7"/>
  <c r="Y50" i="7"/>
  <c r="X50" i="7"/>
  <c r="I49" i="7"/>
  <c r="AB49" i="7" s="1"/>
  <c r="H49" i="7"/>
  <c r="G49" i="7"/>
  <c r="E49" i="7"/>
  <c r="J48" i="7"/>
  <c r="E48" i="7"/>
  <c r="J47" i="7"/>
  <c r="E47" i="7"/>
  <c r="J46" i="7"/>
  <c r="I46" i="7"/>
  <c r="E46" i="7"/>
  <c r="K45" i="7"/>
  <c r="J45" i="7"/>
  <c r="I45" i="7"/>
  <c r="W45" i="7" s="1"/>
  <c r="H45" i="7"/>
  <c r="G45" i="7"/>
  <c r="F45" i="7"/>
  <c r="K44" i="7"/>
  <c r="J44" i="7"/>
  <c r="I44" i="7"/>
  <c r="H44" i="7"/>
  <c r="G44" i="7"/>
  <c r="F44" i="7"/>
  <c r="K43" i="7"/>
  <c r="J43" i="7"/>
  <c r="I43" i="7"/>
  <c r="H43" i="7"/>
  <c r="G43" i="7"/>
  <c r="F43" i="7"/>
  <c r="V42" i="7"/>
  <c r="K48" i="7" s="1"/>
  <c r="T42" i="7"/>
  <c r="K47" i="7" s="1"/>
  <c r="R42" i="7"/>
  <c r="K46" i="7" s="1"/>
  <c r="J50" i="7" s="1"/>
  <c r="U42" i="7"/>
  <c r="I48" i="7" s="1"/>
  <c r="S42" i="7"/>
  <c r="I47" i="7" s="1"/>
  <c r="Q42" i="7"/>
  <c r="E42" i="7"/>
  <c r="D42" i="7"/>
  <c r="B42" i="7"/>
  <c r="Z40" i="7"/>
  <c r="Y40" i="7"/>
  <c r="X40" i="7"/>
  <c r="I39" i="7"/>
  <c r="AB39" i="7" s="1"/>
  <c r="H39" i="7"/>
  <c r="G39" i="7"/>
  <c r="E39" i="7"/>
  <c r="J38" i="7"/>
  <c r="I38" i="7"/>
  <c r="E38" i="7"/>
  <c r="J37" i="7"/>
  <c r="I37" i="7"/>
  <c r="E37" i="7"/>
  <c r="K36" i="7"/>
  <c r="J36" i="7"/>
  <c r="E36" i="7"/>
  <c r="K35" i="7"/>
  <c r="J35" i="7"/>
  <c r="W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K38" i="7" s="1"/>
  <c r="T32" i="7"/>
  <c r="K37" i="7" s="1"/>
  <c r="R32" i="7"/>
  <c r="U32" i="7"/>
  <c r="S32" i="7"/>
  <c r="Q32" i="7"/>
  <c r="I36" i="7" s="1"/>
  <c r="E32" i="7"/>
  <c r="D32" i="7"/>
  <c r="B32" i="7"/>
  <c r="Z30" i="7"/>
  <c r="Y30" i="7"/>
  <c r="X30" i="7"/>
  <c r="I29" i="7"/>
  <c r="AB29" i="7" s="1"/>
  <c r="H29" i="7"/>
  <c r="G29" i="7"/>
  <c r="E29" i="7"/>
  <c r="J28" i="7"/>
  <c r="E28" i="7"/>
  <c r="J27" i="7"/>
  <c r="E27" i="7"/>
  <c r="J26" i="7"/>
  <c r="I26" i="7"/>
  <c r="E26" i="7"/>
  <c r="K25" i="7"/>
  <c r="J25" i="7"/>
  <c r="I25" i="7"/>
  <c r="W25" i="7" s="1"/>
  <c r="H25" i="7"/>
  <c r="G25" i="7"/>
  <c r="F25" i="7"/>
  <c r="K24" i="7"/>
  <c r="J24" i="7"/>
  <c r="I24" i="7"/>
  <c r="H24" i="7"/>
  <c r="G24" i="7"/>
  <c r="F24" i="7"/>
  <c r="K23" i="7"/>
  <c r="J23" i="7"/>
  <c r="I23" i="7"/>
  <c r="W23" i="7" s="1"/>
  <c r="H23" i="7"/>
  <c r="G23" i="7"/>
  <c r="F23" i="7"/>
  <c r="V22" i="7"/>
  <c r="K28" i="7" s="1"/>
  <c r="T22" i="7"/>
  <c r="K27" i="7" s="1"/>
  <c r="R22" i="7"/>
  <c r="K26" i="7" s="1"/>
  <c r="J30" i="7" s="1"/>
  <c r="U22" i="7"/>
  <c r="I28" i="7" s="1"/>
  <c r="S22" i="7"/>
  <c r="I27" i="7" s="1"/>
  <c r="Q22" i="7"/>
  <c r="E22" i="7"/>
  <c r="D22" i="7"/>
  <c r="B22" i="7"/>
  <c r="A21" i="7"/>
  <c r="C19" i="7"/>
  <c r="A18" i="7"/>
  <c r="A6" i="7"/>
  <c r="A1" i="7"/>
  <c r="P50" i="7" l="1"/>
  <c r="P30" i="7"/>
  <c r="AA125" i="7"/>
  <c r="J195" i="7"/>
  <c r="AA235" i="7"/>
  <c r="O256" i="7"/>
  <c r="J125" i="7"/>
  <c r="P40" i="7"/>
  <c r="P60" i="7"/>
  <c r="J235" i="7"/>
  <c r="H50" i="7"/>
  <c r="O71" i="7"/>
  <c r="P115" i="7"/>
  <c r="J165" i="7"/>
  <c r="AA205" i="7"/>
  <c r="P225" i="7"/>
  <c r="AA135" i="7"/>
  <c r="P155" i="7"/>
  <c r="AA245" i="7"/>
  <c r="AA276" i="7"/>
  <c r="AA306" i="7"/>
  <c r="AA336" i="7"/>
  <c r="AA363" i="7"/>
  <c r="P165" i="7"/>
  <c r="H104" i="7"/>
  <c r="J205" i="7"/>
  <c r="W359" i="7"/>
  <c r="O40" i="7"/>
  <c r="O60" i="7"/>
  <c r="P125" i="7"/>
  <c r="O266" i="7"/>
  <c r="P266" i="7"/>
  <c r="O296" i="7"/>
  <c r="P296" i="7"/>
  <c r="O326" i="7"/>
  <c r="P326" i="7"/>
  <c r="O356" i="7"/>
  <c r="P205" i="7"/>
  <c r="P235" i="7"/>
  <c r="P145" i="7"/>
  <c r="P82" i="7"/>
  <c r="J82" i="7"/>
  <c r="AA165" i="7"/>
  <c r="P185" i="7"/>
  <c r="P256" i="7"/>
  <c r="O286" i="7"/>
  <c r="P286" i="7"/>
  <c r="O316" i="7"/>
  <c r="P316" i="7"/>
  <c r="O346" i="7"/>
  <c r="P346" i="7"/>
  <c r="AA93" i="7"/>
  <c r="O93" i="7"/>
  <c r="J135" i="7"/>
  <c r="AA175" i="7"/>
  <c r="P195" i="7"/>
  <c r="J245" i="7"/>
  <c r="P356" i="7"/>
  <c r="J40" i="7"/>
  <c r="J60" i="7"/>
  <c r="J93" i="7"/>
  <c r="P93" i="7"/>
  <c r="J175" i="7"/>
  <c r="AA215" i="7"/>
  <c r="H82" i="7"/>
  <c r="AA145" i="7"/>
  <c r="J215" i="7"/>
  <c r="AA185" i="7"/>
  <c r="P135" i="7"/>
  <c r="AA256" i="7"/>
  <c r="AA286" i="7"/>
  <c r="AA346" i="7"/>
  <c r="J71" i="7"/>
  <c r="P71" i="7"/>
  <c r="J145" i="7"/>
  <c r="AA115" i="7"/>
  <c r="J185" i="7"/>
  <c r="AA225" i="7"/>
  <c r="P245" i="7"/>
  <c r="O276" i="7"/>
  <c r="J276" i="7"/>
  <c r="O306" i="7"/>
  <c r="P306" i="7"/>
  <c r="O336" i="7"/>
  <c r="P336" i="7"/>
  <c r="O363" i="7"/>
  <c r="H363" i="7"/>
  <c r="AA155" i="7"/>
  <c r="P175" i="7"/>
  <c r="H93" i="7"/>
  <c r="J115" i="7"/>
  <c r="J225" i="7"/>
  <c r="AA316" i="7"/>
  <c r="J104" i="7"/>
  <c r="P104" i="7"/>
  <c r="J155" i="7"/>
  <c r="AA195" i="7"/>
  <c r="P215" i="7"/>
  <c r="AA266" i="7"/>
  <c r="AA296" i="7"/>
  <c r="AA326" i="7"/>
  <c r="AA356" i="7"/>
  <c r="P363" i="7"/>
  <c r="J363" i="7"/>
  <c r="W33" i="7"/>
  <c r="W64" i="7"/>
  <c r="W75" i="7"/>
  <c r="O82" i="7"/>
  <c r="J256" i="7"/>
  <c r="J266" i="7"/>
  <c r="J286" i="7"/>
  <c r="J296" i="7"/>
  <c r="J306" i="7"/>
  <c r="J316" i="7"/>
  <c r="J326" i="7"/>
  <c r="J336" i="7"/>
  <c r="J346" i="7"/>
  <c r="J356" i="7"/>
  <c r="W43" i="7"/>
  <c r="H71" i="7"/>
  <c r="AA50" i="7"/>
  <c r="AA60" i="7"/>
  <c r="W97" i="7"/>
  <c r="O104" i="7"/>
  <c r="H115" i="7"/>
  <c r="H125" i="7"/>
  <c r="H135" i="7"/>
  <c r="H145" i="7"/>
  <c r="H155" i="7"/>
  <c r="H165" i="7"/>
  <c r="H175" i="7"/>
  <c r="H185" i="7"/>
  <c r="H195" i="7"/>
  <c r="H205" i="7"/>
  <c r="H215" i="7"/>
  <c r="H225" i="7"/>
  <c r="H235" i="7"/>
  <c r="H245" i="7"/>
  <c r="P276" i="7"/>
  <c r="O30" i="7"/>
  <c r="W53" i="7"/>
  <c r="AA30" i="7"/>
  <c r="AA40" i="7"/>
  <c r="AA71" i="7"/>
  <c r="W108" i="7"/>
  <c r="O115" i="7"/>
  <c r="W118" i="7"/>
  <c r="O125" i="7"/>
  <c r="W128" i="7"/>
  <c r="O135" i="7"/>
  <c r="W138" i="7"/>
  <c r="O145" i="7"/>
  <c r="W148" i="7"/>
  <c r="O155" i="7"/>
  <c r="W158" i="7"/>
  <c r="O165" i="7"/>
  <c r="W168" i="7"/>
  <c r="O175" i="7"/>
  <c r="W178" i="7"/>
  <c r="O185" i="7"/>
  <c r="W188" i="7"/>
  <c r="O195" i="7"/>
  <c r="W198" i="7"/>
  <c r="O205" i="7"/>
  <c r="W208" i="7"/>
  <c r="O215" i="7"/>
  <c r="W218" i="7"/>
  <c r="O225" i="7"/>
  <c r="W228" i="7"/>
  <c r="O235" i="7"/>
  <c r="O245" i="7"/>
  <c r="H256" i="7"/>
  <c r="H266" i="7"/>
  <c r="H276" i="7"/>
  <c r="H286" i="7"/>
  <c r="H296" i="7"/>
  <c r="H306" i="7"/>
  <c r="H316" i="7"/>
  <c r="H326" i="7"/>
  <c r="H336" i="7"/>
  <c r="H346" i="7"/>
  <c r="H356" i="7"/>
  <c r="H40" i="7"/>
  <c r="AA82" i="7"/>
  <c r="H30" i="7"/>
  <c r="H60" i="7"/>
  <c r="O50" i="7"/>
  <c r="AA10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" i="3"/>
  <c r="Y1" i="3"/>
  <c r="CV1" i="3" s="1"/>
  <c r="CU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DH2" i="3"/>
  <c r="DI2" i="3"/>
  <c r="A3" i="3"/>
  <c r="Y3" i="3"/>
  <c r="CX3" i="3" s="1"/>
  <c r="CY3" i="3"/>
  <c r="CZ3" i="3"/>
  <c r="DB3" i="3" s="1"/>
  <c r="DA3" i="3"/>
  <c r="DC3" i="3"/>
  <c r="DF3" i="3"/>
  <c r="DJ3" i="3" s="1"/>
  <c r="A4" i="3"/>
  <c r="Y4" i="3"/>
  <c r="CU4" i="3"/>
  <c r="CV4" i="3"/>
  <c r="CX4" i="3"/>
  <c r="CY4" i="3"/>
  <c r="CZ4" i="3"/>
  <c r="DB4" i="3" s="1"/>
  <c r="DA4" i="3"/>
  <c r="DC4" i="3"/>
  <c r="DH4" i="3"/>
  <c r="DI4" i="3"/>
  <c r="DJ4" i="3" s="1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DF7" i="3"/>
  <c r="DG7" i="3"/>
  <c r="A8" i="3"/>
  <c r="Y8" i="3"/>
  <c r="CX8" i="3" s="1"/>
  <c r="DH8" i="3" s="1"/>
  <c r="CW8" i="3"/>
  <c r="CY8" i="3"/>
  <c r="CZ8" i="3"/>
  <c r="DA8" i="3"/>
  <c r="DB8" i="3"/>
  <c r="DC8" i="3"/>
  <c r="A9" i="3"/>
  <c r="Y9" i="3"/>
  <c r="CX9" i="3"/>
  <c r="DF9" i="3" s="1"/>
  <c r="DJ9" i="3" s="1"/>
  <c r="CY9" i="3"/>
  <c r="CZ9" i="3"/>
  <c r="DB9" i="3" s="1"/>
  <c r="DA9" i="3"/>
  <c r="DC9" i="3"/>
  <c r="DH9" i="3"/>
  <c r="A10" i="3"/>
  <c r="Y10" i="3"/>
  <c r="CV10" i="3" s="1"/>
  <c r="CU10" i="3"/>
  <c r="CX10" i="3"/>
  <c r="CY10" i="3"/>
  <c r="CZ10" i="3"/>
  <c r="DA10" i="3"/>
  <c r="DB10" i="3"/>
  <c r="DC10" i="3"/>
  <c r="A11" i="3"/>
  <c r="Y11" i="3"/>
  <c r="CW11" i="3"/>
  <c r="CX11" i="3"/>
  <c r="CY11" i="3"/>
  <c r="CZ11" i="3"/>
  <c r="DA11" i="3"/>
  <c r="DB11" i="3"/>
  <c r="DC11" i="3"/>
  <c r="DH11" i="3"/>
  <c r="DI11" i="3"/>
  <c r="A12" i="3"/>
  <c r="Y12" i="3"/>
  <c r="CX12" i="3" s="1"/>
  <c r="DG12" i="3" s="1"/>
  <c r="CY12" i="3"/>
  <c r="CZ12" i="3"/>
  <c r="DB12" i="3" s="1"/>
  <c r="DA12" i="3"/>
  <c r="DC12" i="3"/>
  <c r="DF12" i="3"/>
  <c r="DH12" i="3"/>
  <c r="DI12" i="3"/>
  <c r="DJ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U28" i="3"/>
  <c r="CY28" i="3"/>
  <c r="CZ28" i="3"/>
  <c r="DA28" i="3"/>
  <c r="DB28" i="3"/>
  <c r="DC28" i="3"/>
  <c r="A29" i="3"/>
  <c r="Y29" i="3"/>
  <c r="CW29" i="3"/>
  <c r="CX29" i="3"/>
  <c r="CY29" i="3"/>
  <c r="CZ29" i="3"/>
  <c r="DA29" i="3"/>
  <c r="DB29" i="3"/>
  <c r="DC29" i="3"/>
  <c r="DH29" i="3"/>
  <c r="DI29" i="3"/>
  <c r="A30" i="3"/>
  <c r="Y30" i="3"/>
  <c r="CX30" i="3" s="1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DG31" i="3"/>
  <c r="A32" i="3"/>
  <c r="Y32" i="3"/>
  <c r="CU32" i="3"/>
  <c r="CV32" i="3"/>
  <c r="CX32" i="3"/>
  <c r="CY32" i="3"/>
  <c r="CZ32" i="3"/>
  <c r="DA32" i="3"/>
  <c r="DB32" i="3"/>
  <c r="DC32" i="3"/>
  <c r="A33" i="3"/>
  <c r="Y33" i="3"/>
  <c r="CW33" i="3"/>
  <c r="CX33" i="3"/>
  <c r="DF33" i="3" s="1"/>
  <c r="CY33" i="3"/>
  <c r="CZ33" i="3"/>
  <c r="DA33" i="3"/>
  <c r="DB33" i="3"/>
  <c r="DC33" i="3"/>
  <c r="DG33" i="3"/>
  <c r="DJ33" i="3" s="1"/>
  <c r="DH33" i="3"/>
  <c r="DI33" i="3"/>
  <c r="A34" i="3"/>
  <c r="Y34" i="3"/>
  <c r="CX34" i="3" s="1"/>
  <c r="DF34" i="3" s="1"/>
  <c r="DJ34" i="3" s="1"/>
  <c r="CY34" i="3"/>
  <c r="CZ34" i="3"/>
  <c r="DA34" i="3"/>
  <c r="DB34" i="3"/>
  <c r="DC34" i="3"/>
  <c r="DG34" i="3"/>
  <c r="DH34" i="3"/>
  <c r="DI34" i="3"/>
  <c r="A35" i="3"/>
  <c r="Y35" i="3"/>
  <c r="CX35" i="3" s="1"/>
  <c r="CY35" i="3"/>
  <c r="CZ35" i="3"/>
  <c r="DB35" i="3" s="1"/>
  <c r="DA35" i="3"/>
  <c r="DC35" i="3"/>
  <c r="A36" i="3"/>
  <c r="Y36" i="3"/>
  <c r="CX36" i="3" s="1"/>
  <c r="CU36" i="3"/>
  <c r="CV36" i="3"/>
  <c r="CY36" i="3"/>
  <c r="CZ36" i="3"/>
  <c r="DB36" i="3" s="1"/>
  <c r="DA36" i="3"/>
  <c r="DC36" i="3"/>
  <c r="DI36" i="3"/>
  <c r="DJ36" i="3" s="1"/>
  <c r="A37" i="3"/>
  <c r="Y37" i="3"/>
  <c r="CX37" i="3" s="1"/>
  <c r="DF37" i="3" s="1"/>
  <c r="CW37" i="3"/>
  <c r="CY37" i="3"/>
  <c r="CZ37" i="3"/>
  <c r="DB37" i="3" s="1"/>
  <c r="DA37" i="3"/>
  <c r="DC37" i="3"/>
  <c r="A38" i="3"/>
  <c r="Y38" i="3"/>
  <c r="CX38" i="3"/>
  <c r="DI38" i="3" s="1"/>
  <c r="CY38" i="3"/>
  <c r="CZ38" i="3"/>
  <c r="DA38" i="3"/>
  <c r="DB38" i="3"/>
  <c r="DC38" i="3"/>
  <c r="DF38" i="3"/>
  <c r="DJ38" i="3" s="1"/>
  <c r="DG38" i="3"/>
  <c r="DH38" i="3"/>
  <c r="A39" i="3"/>
  <c r="Y39" i="3"/>
  <c r="CX39" i="3"/>
  <c r="CY39" i="3"/>
  <c r="CZ39" i="3"/>
  <c r="DB39" i="3" s="1"/>
  <c r="DA39" i="3"/>
  <c r="DC39" i="3"/>
  <c r="DH39" i="3"/>
  <c r="DI39" i="3"/>
  <c r="A40" i="3"/>
  <c r="Y40" i="3"/>
  <c r="CU40" i="3"/>
  <c r="CY40" i="3"/>
  <c r="CZ40" i="3"/>
  <c r="DB40" i="3" s="1"/>
  <c r="DA40" i="3"/>
  <c r="DC40" i="3"/>
  <c r="A41" i="3"/>
  <c r="Y41" i="3"/>
  <c r="CW41" i="3" s="1"/>
  <c r="CX41" i="3"/>
  <c r="DI41" i="3" s="1"/>
  <c r="CY41" i="3"/>
  <c r="CZ41" i="3"/>
  <c r="DB41" i="3" s="1"/>
  <c r="DA41" i="3"/>
  <c r="DC41" i="3"/>
  <c r="DF41" i="3"/>
  <c r="DG41" i="3"/>
  <c r="DJ41" i="3" s="1"/>
  <c r="DH41" i="3"/>
  <c r="A42" i="3"/>
  <c r="Y42" i="3"/>
  <c r="CX42" i="3" s="1"/>
  <c r="CY42" i="3"/>
  <c r="CZ42" i="3"/>
  <c r="DB42" i="3" s="1"/>
  <c r="DA42" i="3"/>
  <c r="DC42" i="3"/>
  <c r="DF42" i="3"/>
  <c r="DG42" i="3"/>
  <c r="DJ42" i="3"/>
  <c r="A43" i="3"/>
  <c r="Y43" i="3"/>
  <c r="CX43" i="3" s="1"/>
  <c r="CY43" i="3"/>
  <c r="CZ43" i="3"/>
  <c r="DA43" i="3"/>
  <c r="DB43" i="3"/>
  <c r="DC43" i="3"/>
  <c r="A44" i="3"/>
  <c r="Y44" i="3"/>
  <c r="CU44" i="3"/>
  <c r="CY44" i="3"/>
  <c r="CZ44" i="3"/>
  <c r="DB44" i="3" s="1"/>
  <c r="DA44" i="3"/>
  <c r="DC44" i="3"/>
  <c r="A45" i="3"/>
  <c r="Y45" i="3"/>
  <c r="CW45" i="3"/>
  <c r="CX45" i="3"/>
  <c r="CY45" i="3"/>
  <c r="CZ45" i="3"/>
  <c r="DA45" i="3"/>
  <c r="DB45" i="3"/>
  <c r="DC45" i="3"/>
  <c r="DF45" i="3"/>
  <c r="A46" i="3"/>
  <c r="Y46" i="3"/>
  <c r="CX46" i="3"/>
  <c r="DG46" i="3" s="1"/>
  <c r="CY46" i="3"/>
  <c r="CZ46" i="3"/>
  <c r="DB46" i="3" s="1"/>
  <c r="DA46" i="3"/>
  <c r="DC46" i="3"/>
  <c r="DF46" i="3"/>
  <c r="DI46" i="3"/>
  <c r="DJ46" i="3"/>
  <c r="A47" i="3"/>
  <c r="Y47" i="3"/>
  <c r="CX47" i="3" s="1"/>
  <c r="CY47" i="3"/>
  <c r="CZ47" i="3"/>
  <c r="DA47" i="3"/>
  <c r="DB47" i="3"/>
  <c r="DC47" i="3"/>
  <c r="DF47" i="3"/>
  <c r="DJ47" i="3" s="1"/>
  <c r="DG47" i="3"/>
  <c r="DH47" i="3"/>
  <c r="DI47" i="3"/>
  <c r="A48" i="3"/>
  <c r="Y48" i="3"/>
  <c r="CX48" i="3"/>
  <c r="DF48" i="3" s="1"/>
  <c r="DJ48" i="3" s="1"/>
  <c r="CY48" i="3"/>
  <c r="CZ48" i="3"/>
  <c r="DA48" i="3"/>
  <c r="DB48" i="3"/>
  <c r="DC48" i="3"/>
  <c r="DH48" i="3"/>
  <c r="A49" i="3"/>
  <c r="Y49" i="3"/>
  <c r="CU49" i="3"/>
  <c r="CV49" i="3"/>
  <c r="CX49" i="3"/>
  <c r="CY49" i="3"/>
  <c r="CZ49" i="3"/>
  <c r="DA49" i="3"/>
  <c r="DB49" i="3"/>
  <c r="DC49" i="3"/>
  <c r="A50" i="3"/>
  <c r="Y50" i="3"/>
  <c r="CW50" i="3"/>
  <c r="CX50" i="3"/>
  <c r="CY50" i="3"/>
  <c r="CZ50" i="3"/>
  <c r="DB50" i="3" s="1"/>
  <c r="DA50" i="3"/>
  <c r="DC50" i="3"/>
  <c r="DH50" i="3"/>
  <c r="DI50" i="3"/>
  <c r="A51" i="3"/>
  <c r="Y51" i="3"/>
  <c r="CX51" i="3" s="1"/>
  <c r="CY51" i="3"/>
  <c r="CZ51" i="3"/>
  <c r="DB51" i="3" s="1"/>
  <c r="DA51" i="3"/>
  <c r="DC51" i="3"/>
  <c r="DH51" i="3"/>
  <c r="A52" i="3"/>
  <c r="Y52" i="3"/>
  <c r="CX52" i="3"/>
  <c r="CY52" i="3"/>
  <c r="CZ52" i="3"/>
  <c r="DB52" i="3" s="1"/>
  <c r="DA52" i="3"/>
  <c r="DC52" i="3"/>
  <c r="DG52" i="3"/>
  <c r="A53" i="3"/>
  <c r="Y53" i="3"/>
  <c r="CU53" i="3"/>
  <c r="CV53" i="3"/>
  <c r="CX53" i="3"/>
  <c r="CY53" i="3"/>
  <c r="CZ53" i="3"/>
  <c r="DA53" i="3"/>
  <c r="DB53" i="3"/>
  <c r="DC53" i="3"/>
  <c r="DF53" i="3"/>
  <c r="A54" i="3"/>
  <c r="Y54" i="3"/>
  <c r="CW54" i="3"/>
  <c r="CX54" i="3"/>
  <c r="DF54" i="3" s="1"/>
  <c r="CY54" i="3"/>
  <c r="CZ54" i="3"/>
  <c r="DB54" i="3" s="1"/>
  <c r="DA54" i="3"/>
  <c r="DC54" i="3"/>
  <c r="A55" i="3"/>
  <c r="Y55" i="3"/>
  <c r="CX55" i="3" s="1"/>
  <c r="CY55" i="3"/>
  <c r="CZ55" i="3"/>
  <c r="DA55" i="3"/>
  <c r="DB55" i="3"/>
  <c r="DC55" i="3"/>
  <c r="DF55" i="3"/>
  <c r="DJ55" i="3" s="1"/>
  <c r="DG55" i="3"/>
  <c r="DH55" i="3"/>
  <c r="DI55" i="3"/>
  <c r="A56" i="3"/>
  <c r="Y56" i="3"/>
  <c r="CX56" i="3" s="1"/>
  <c r="CY56" i="3"/>
  <c r="CZ56" i="3"/>
  <c r="DB56" i="3" s="1"/>
  <c r="DA56" i="3"/>
  <c r="DC56" i="3"/>
  <c r="A57" i="3"/>
  <c r="Y57" i="3"/>
  <c r="CX57" i="3" s="1"/>
  <c r="CU57" i="3"/>
  <c r="CV57" i="3"/>
  <c r="CY57" i="3"/>
  <c r="CZ57" i="3"/>
  <c r="DA57" i="3"/>
  <c r="DB57" i="3"/>
  <c r="DC57" i="3"/>
  <c r="A58" i="3"/>
  <c r="Y58" i="3"/>
  <c r="CW58" i="3" s="1"/>
  <c r="CX58" i="3"/>
  <c r="CY58" i="3"/>
  <c r="CZ58" i="3"/>
  <c r="DB58" i="3" s="1"/>
  <c r="DA58" i="3"/>
  <c r="DC58" i="3"/>
  <c r="DF58" i="3"/>
  <c r="DG58" i="3"/>
  <c r="DJ58" i="3" s="1"/>
  <c r="DH58" i="3"/>
  <c r="DI58" i="3"/>
  <c r="A59" i="3"/>
  <c r="Y59" i="3"/>
  <c r="CX59" i="3"/>
  <c r="DI59" i="3" s="1"/>
  <c r="CY59" i="3"/>
  <c r="CZ59" i="3"/>
  <c r="DA59" i="3"/>
  <c r="DB59" i="3"/>
  <c r="DC59" i="3"/>
  <c r="DH59" i="3"/>
  <c r="A60" i="3"/>
  <c r="Y60" i="3"/>
  <c r="CX60" i="3" s="1"/>
  <c r="CY60" i="3"/>
  <c r="CZ60" i="3"/>
  <c r="DB60" i="3" s="1"/>
  <c r="DA60" i="3"/>
  <c r="DC60" i="3"/>
  <c r="A61" i="3"/>
  <c r="Y61" i="3"/>
  <c r="CU61" i="3"/>
  <c r="CY61" i="3"/>
  <c r="CZ61" i="3"/>
  <c r="DA61" i="3"/>
  <c r="DB61" i="3"/>
  <c r="DC61" i="3"/>
  <c r="A62" i="3"/>
  <c r="Y62" i="3"/>
  <c r="CW62" i="3" s="1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DF63" i="3"/>
  <c r="DJ63" i="3" s="1"/>
  <c r="DG63" i="3"/>
  <c r="A64" i="3"/>
  <c r="Y64" i="3"/>
  <c r="CU64" i="3"/>
  <c r="CY64" i="3"/>
  <c r="CZ64" i="3"/>
  <c r="DB64" i="3" s="1"/>
  <c r="DA64" i="3"/>
  <c r="DC64" i="3"/>
  <c r="A65" i="3"/>
  <c r="Y65" i="3"/>
  <c r="CW65" i="3"/>
  <c r="CX65" i="3"/>
  <c r="CY65" i="3"/>
  <c r="CZ65" i="3"/>
  <c r="DB65" i="3" s="1"/>
  <c r="DA65" i="3"/>
  <c r="DC65" i="3"/>
  <c r="DF65" i="3"/>
  <c r="DI65" i="3"/>
  <c r="A66" i="3"/>
  <c r="Y66" i="3"/>
  <c r="CX66" i="3" s="1"/>
  <c r="CY66" i="3"/>
  <c r="CZ66" i="3"/>
  <c r="DA66" i="3"/>
  <c r="DB66" i="3"/>
  <c r="DC66" i="3"/>
  <c r="DF66" i="3"/>
  <c r="DJ66" i="3" s="1"/>
  <c r="A67" i="3"/>
  <c r="Y67" i="3"/>
  <c r="CU67" i="3"/>
  <c r="CV67" i="3"/>
  <c r="CX67" i="3"/>
  <c r="CY67" i="3"/>
  <c r="CZ67" i="3"/>
  <c r="DB67" i="3" s="1"/>
  <c r="DA67" i="3"/>
  <c r="DC67" i="3"/>
  <c r="A68" i="3"/>
  <c r="Y68" i="3"/>
  <c r="CW68" i="3" s="1"/>
  <c r="CX68" i="3"/>
  <c r="CY68" i="3"/>
  <c r="CZ68" i="3"/>
  <c r="DA68" i="3"/>
  <c r="DB68" i="3"/>
  <c r="DC68" i="3"/>
  <c r="DF68" i="3"/>
  <c r="A69" i="3"/>
  <c r="Y69" i="3"/>
  <c r="CX69" i="3" s="1"/>
  <c r="DG69" i="3" s="1"/>
  <c r="CU69" i="3"/>
  <c r="CY69" i="3"/>
  <c r="CZ69" i="3"/>
  <c r="DA69" i="3"/>
  <c r="DB69" i="3"/>
  <c r="DC69" i="3"/>
  <c r="DF69" i="3"/>
  <c r="A70" i="3"/>
  <c r="Y70" i="3"/>
  <c r="CW70" i="3"/>
  <c r="CX70" i="3"/>
  <c r="CY70" i="3"/>
  <c r="CZ70" i="3"/>
  <c r="DB70" i="3" s="1"/>
  <c r="DA70" i="3"/>
  <c r="DC70" i="3"/>
  <c r="A71" i="3"/>
  <c r="Y71" i="3"/>
  <c r="CU71" i="3"/>
  <c r="CV71" i="3"/>
  <c r="CX71" i="3"/>
  <c r="CY71" i="3"/>
  <c r="CZ71" i="3"/>
  <c r="DA71" i="3"/>
  <c r="DB71" i="3"/>
  <c r="DC71" i="3"/>
  <c r="DF71" i="3"/>
  <c r="A72" i="3"/>
  <c r="Y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U77" i="3"/>
  <c r="CV77" i="3"/>
  <c r="CX77" i="3"/>
  <c r="CY77" i="3"/>
  <c r="CZ77" i="3"/>
  <c r="DB77" i="3" s="1"/>
  <c r="DA77" i="3"/>
  <c r="DC77" i="3"/>
  <c r="DF77" i="3"/>
  <c r="DI77" i="3"/>
  <c r="DJ77" i="3" s="1"/>
  <c r="A78" i="3"/>
  <c r="Y78" i="3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A80" i="3"/>
  <c r="Y80" i="3"/>
  <c r="CU80" i="3"/>
  <c r="CV80" i="3"/>
  <c r="CX80" i="3"/>
  <c r="CY80" i="3"/>
  <c r="CZ80" i="3"/>
  <c r="DA80" i="3"/>
  <c r="DB80" i="3"/>
  <c r="DC80" i="3"/>
  <c r="DF80" i="3"/>
  <c r="A81" i="3"/>
  <c r="Y81" i="3"/>
  <c r="CW81" i="3" s="1"/>
  <c r="CX81" i="3"/>
  <c r="CY81" i="3"/>
  <c r="CZ81" i="3"/>
  <c r="DA81" i="3"/>
  <c r="DB81" i="3"/>
  <c r="DC81" i="3"/>
  <c r="A82" i="3"/>
  <c r="Y82" i="3"/>
  <c r="CX82" i="3" s="1"/>
  <c r="DH82" i="3" s="1"/>
  <c r="CY82" i="3"/>
  <c r="CZ82" i="3"/>
  <c r="DA82" i="3"/>
  <c r="DB82" i="3"/>
  <c r="DC82" i="3"/>
  <c r="DF82" i="3"/>
  <c r="DJ82" i="3" s="1"/>
  <c r="DG82" i="3"/>
  <c r="A83" i="3"/>
  <c r="Y83" i="3"/>
  <c r="CU83" i="3"/>
  <c r="CV83" i="3"/>
  <c r="CX83" i="3"/>
  <c r="DF83" i="3" s="1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A86" i="3"/>
  <c r="Y86" i="3"/>
  <c r="CU86" i="3"/>
  <c r="CV86" i="3"/>
  <c r="CX86" i="3"/>
  <c r="DF86" i="3" s="1"/>
  <c r="CY86" i="3"/>
  <c r="CZ86" i="3"/>
  <c r="DA86" i="3"/>
  <c r="DB86" i="3"/>
  <c r="DC86" i="3"/>
  <c r="DI86" i="3"/>
  <c r="DJ86" i="3" s="1"/>
  <c r="A87" i="3"/>
  <c r="Y87" i="3"/>
  <c r="CY87" i="3"/>
  <c r="CZ87" i="3"/>
  <c r="DB87" i="3" s="1"/>
  <c r="DA87" i="3"/>
  <c r="DC87" i="3"/>
  <c r="A88" i="3"/>
  <c r="Y88" i="3"/>
  <c r="CX88" i="3"/>
  <c r="CY88" i="3"/>
  <c r="CZ88" i="3"/>
  <c r="DB88" i="3" s="1"/>
  <c r="DA88" i="3"/>
  <c r="DC88" i="3"/>
  <c r="DG88" i="3"/>
  <c r="DI88" i="3"/>
  <c r="A89" i="3"/>
  <c r="Y89" i="3"/>
  <c r="CX89" i="3" s="1"/>
  <c r="CY89" i="3"/>
  <c r="CZ89" i="3"/>
  <c r="DB89" i="3" s="1"/>
  <c r="DA89" i="3"/>
  <c r="DC89" i="3"/>
  <c r="A90" i="3"/>
  <c r="Y90" i="3"/>
  <c r="CU90" i="3"/>
  <c r="CV90" i="3"/>
  <c r="CX90" i="3"/>
  <c r="CY90" i="3"/>
  <c r="CZ90" i="3"/>
  <c r="DB90" i="3" s="1"/>
  <c r="DA90" i="3"/>
  <c r="DC90" i="3"/>
  <c r="A91" i="3"/>
  <c r="Y91" i="3"/>
  <c r="CW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DH92" i="3"/>
  <c r="A93" i="3"/>
  <c r="Y93" i="3"/>
  <c r="CX93" i="3" s="1"/>
  <c r="CY93" i="3"/>
  <c r="CZ93" i="3"/>
  <c r="DA93" i="3"/>
  <c r="DB93" i="3"/>
  <c r="DC93" i="3"/>
  <c r="DF93" i="3"/>
  <c r="DJ93" i="3" s="1"/>
  <c r="A94" i="3"/>
  <c r="Y94" i="3"/>
  <c r="CU94" i="3"/>
  <c r="CV94" i="3"/>
  <c r="CX94" i="3"/>
  <c r="DF94" i="3" s="1"/>
  <c r="CY94" i="3"/>
  <c r="CZ94" i="3"/>
  <c r="DA94" i="3"/>
  <c r="DB94" i="3"/>
  <c r="DC94" i="3"/>
  <c r="DH94" i="3"/>
  <c r="DI94" i="3"/>
  <c r="DJ94" i="3"/>
  <c r="A95" i="3"/>
  <c r="Y95" i="3"/>
  <c r="CW95" i="3" s="1"/>
  <c r="CX95" i="3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DI96" i="3"/>
  <c r="A97" i="3"/>
  <c r="Y97" i="3"/>
  <c r="CX97" i="3"/>
  <c r="CY97" i="3"/>
  <c r="CZ97" i="3"/>
  <c r="DA97" i="3"/>
  <c r="DB97" i="3"/>
  <c r="DC97" i="3"/>
  <c r="DF97" i="3"/>
  <c r="DJ97" i="3" s="1"/>
  <c r="A98" i="3"/>
  <c r="Y98" i="3"/>
  <c r="CX98" i="3" s="1"/>
  <c r="CU98" i="3"/>
  <c r="CY98" i="3"/>
  <c r="CZ98" i="3"/>
  <c r="DB98" i="3" s="1"/>
  <c r="DA98" i="3"/>
  <c r="DC98" i="3"/>
  <c r="A99" i="3"/>
  <c r="Y99" i="3"/>
  <c r="CW99" i="3"/>
  <c r="CX99" i="3"/>
  <c r="CY99" i="3"/>
  <c r="CZ99" i="3"/>
  <c r="DA99" i="3"/>
  <c r="DB99" i="3"/>
  <c r="DC99" i="3"/>
  <c r="DF99" i="3"/>
  <c r="DG99" i="3"/>
  <c r="DJ99" i="3" s="1"/>
  <c r="DH99" i="3"/>
  <c r="DI99" i="3"/>
  <c r="A100" i="3"/>
  <c r="Y100" i="3"/>
  <c r="CX100" i="3"/>
  <c r="CY100" i="3"/>
  <c r="CZ100" i="3"/>
  <c r="DA100" i="3"/>
  <c r="DB100" i="3"/>
  <c r="DC100" i="3"/>
  <c r="DF100" i="3"/>
  <c r="DG100" i="3"/>
  <c r="DH100" i="3"/>
  <c r="DI100" i="3"/>
  <c r="DJ100" i="3"/>
  <c r="A101" i="3"/>
  <c r="Y101" i="3"/>
  <c r="CX101" i="3" s="1"/>
  <c r="CY101" i="3"/>
  <c r="CZ101" i="3"/>
  <c r="DB101" i="3" s="1"/>
  <c r="DA101" i="3"/>
  <c r="DC101" i="3"/>
  <c r="A102" i="3"/>
  <c r="Y102" i="3"/>
  <c r="CU102" i="3"/>
  <c r="CY102" i="3"/>
  <c r="CZ102" i="3"/>
  <c r="DB102" i="3" s="1"/>
  <c r="DA102" i="3"/>
  <c r="DC102" i="3"/>
  <c r="A103" i="3"/>
  <c r="Y103" i="3"/>
  <c r="CW103" i="3" s="1"/>
  <c r="CX103" i="3"/>
  <c r="CY103" i="3"/>
  <c r="CZ103" i="3"/>
  <c r="DA103" i="3"/>
  <c r="DB103" i="3"/>
  <c r="DC103" i="3"/>
  <c r="DF103" i="3"/>
  <c r="DI103" i="3"/>
  <c r="A104" i="3"/>
  <c r="Y104" i="3"/>
  <c r="CX104" i="3" s="1"/>
  <c r="DG104" i="3" s="1"/>
  <c r="CY104" i="3"/>
  <c r="CZ104" i="3"/>
  <c r="DA104" i="3"/>
  <c r="DB104" i="3"/>
  <c r="DC104" i="3"/>
  <c r="DF104" i="3"/>
  <c r="DJ104" i="3" s="1"/>
  <c r="A105" i="3"/>
  <c r="Y105" i="3"/>
  <c r="CX105" i="3"/>
  <c r="DF105" i="3" s="1"/>
  <c r="DJ105" i="3" s="1"/>
  <c r="CY105" i="3"/>
  <c r="CZ105" i="3"/>
  <c r="DB105" i="3" s="1"/>
  <c r="DA105" i="3"/>
  <c r="DC105" i="3"/>
  <c r="DH105" i="3"/>
  <c r="A106" i="3"/>
  <c r="Y106" i="3"/>
  <c r="CX106" i="3" s="1"/>
  <c r="CU106" i="3"/>
  <c r="CV106" i="3"/>
  <c r="CY106" i="3"/>
  <c r="CZ106" i="3"/>
  <c r="DA106" i="3"/>
  <c r="DB106" i="3"/>
  <c r="DC106" i="3"/>
  <c r="DF106" i="3"/>
  <c r="A107" i="3"/>
  <c r="Y107" i="3"/>
  <c r="CW107" i="3"/>
  <c r="CX107" i="3"/>
  <c r="CY107" i="3"/>
  <c r="CZ107" i="3"/>
  <c r="DB107" i="3" s="1"/>
  <c r="DA107" i="3"/>
  <c r="DC107" i="3"/>
  <c r="DH107" i="3"/>
  <c r="A108" i="3"/>
  <c r="Y108" i="3"/>
  <c r="CX108" i="3" s="1"/>
  <c r="CY108" i="3"/>
  <c r="CZ108" i="3"/>
  <c r="DA108" i="3"/>
  <c r="DB108" i="3"/>
  <c r="DC108" i="3"/>
  <c r="DF108" i="3"/>
  <c r="DG108" i="3"/>
  <c r="DH108" i="3"/>
  <c r="DI108" i="3"/>
  <c r="DJ108" i="3"/>
  <c r="A109" i="3"/>
  <c r="Y109" i="3"/>
  <c r="CX109" i="3"/>
  <c r="CY109" i="3"/>
  <c r="CZ109" i="3"/>
  <c r="DB109" i="3" s="1"/>
  <c r="DA109" i="3"/>
  <c r="DC109" i="3"/>
  <c r="A110" i="3"/>
  <c r="Y110" i="3"/>
  <c r="CX110" i="3" s="1"/>
  <c r="CU110" i="3"/>
  <c r="CV110" i="3"/>
  <c r="CY110" i="3"/>
  <c r="CZ110" i="3"/>
  <c r="DA110" i="3"/>
  <c r="DB110" i="3"/>
  <c r="DC110" i="3"/>
  <c r="A111" i="3"/>
  <c r="Y111" i="3"/>
  <c r="CW111" i="3" s="1"/>
  <c r="CX111" i="3"/>
  <c r="DF111" i="3" s="1"/>
  <c r="CY111" i="3"/>
  <c r="CZ111" i="3"/>
  <c r="DA111" i="3"/>
  <c r="DB111" i="3"/>
  <c r="DC111" i="3"/>
  <c r="DG111" i="3"/>
  <c r="DH111" i="3"/>
  <c r="DI111" i="3"/>
  <c r="DJ111" i="3"/>
  <c r="A112" i="3"/>
  <c r="Y112" i="3"/>
  <c r="CX112" i="3" s="1"/>
  <c r="CY112" i="3"/>
  <c r="CZ112" i="3"/>
  <c r="DA112" i="3"/>
  <c r="DB112" i="3"/>
  <c r="DC112" i="3"/>
  <c r="A113" i="3"/>
  <c r="Y113" i="3"/>
  <c r="CX113" i="3" s="1"/>
  <c r="CU113" i="3"/>
  <c r="CV113" i="3"/>
  <c r="CY113" i="3"/>
  <c r="CZ113" i="3"/>
  <c r="DA113" i="3"/>
  <c r="DB113" i="3"/>
  <c r="DC113" i="3"/>
  <c r="DG1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S30" i="1"/>
  <c r="X30" i="1"/>
  <c r="Y30" i="1"/>
  <c r="AC30" i="1"/>
  <c r="AD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T30" i="1"/>
  <c r="CY30" i="1"/>
  <c r="CZ30" i="1"/>
  <c r="FR30" i="1"/>
  <c r="GL30" i="1"/>
  <c r="GN30" i="1"/>
  <c r="GO30" i="1"/>
  <c r="GV30" i="1"/>
  <c r="HC30" i="1" s="1"/>
  <c r="GX30" i="1" s="1"/>
  <c r="C31" i="1"/>
  <c r="D31" i="1"/>
  <c r="P31" i="1"/>
  <c r="CP31" i="1" s="1"/>
  <c r="O31" i="1" s="1"/>
  <c r="Q31" i="1"/>
  <c r="R31" i="1"/>
  <c r="GK31" i="1" s="1"/>
  <c r="S31" i="1"/>
  <c r="CY31" i="1" s="1"/>
  <c r="X31" i="1" s="1"/>
  <c r="T31" i="1"/>
  <c r="V31" i="1"/>
  <c r="AC31" i="1"/>
  <c r="AB31" i="1" s="1"/>
  <c r="AD31" i="1"/>
  <c r="AE31" i="1"/>
  <c r="AF31" i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T31" i="1"/>
  <c r="CU31" i="1"/>
  <c r="CW31" i="1"/>
  <c r="CZ31" i="1"/>
  <c r="Y31" i="1" s="1"/>
  <c r="FR31" i="1"/>
  <c r="GL31" i="1"/>
  <c r="GN31" i="1"/>
  <c r="GO31" i="1"/>
  <c r="GV31" i="1"/>
  <c r="HC31" i="1" s="1"/>
  <c r="GX31" i="1" s="1"/>
  <c r="C32" i="1"/>
  <c r="D32" i="1"/>
  <c r="AC32" i="1"/>
  <c r="AD32" i="1"/>
  <c r="AE32" i="1"/>
  <c r="AF32" i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FR32" i="1"/>
  <c r="GL32" i="1"/>
  <c r="GN32" i="1"/>
  <c r="GO32" i="1"/>
  <c r="GV32" i="1"/>
  <c r="GX32" i="1"/>
  <c r="HC32" i="1"/>
  <c r="C33" i="1"/>
  <c r="D33" i="1"/>
  <c r="R33" i="1"/>
  <c r="GK33" i="1" s="1"/>
  <c r="T33" i="1"/>
  <c r="AC33" i="1"/>
  <c r="P33" i="1" s="1"/>
  <c r="AE33" i="1"/>
  <c r="AF33" i="1"/>
  <c r="S33" i="1" s="1"/>
  <c r="AG33" i="1"/>
  <c r="AH33" i="1"/>
  <c r="AI33" i="1"/>
  <c r="AJ33" i="1"/>
  <c r="CQ33" i="1"/>
  <c r="CS33" i="1"/>
  <c r="CT33" i="1"/>
  <c r="CU33" i="1"/>
  <c r="CV33" i="1"/>
  <c r="U33" i="1" s="1"/>
  <c r="CW33" i="1"/>
  <c r="V33" i="1" s="1"/>
  <c r="CX33" i="1"/>
  <c r="W33" i="1" s="1"/>
  <c r="FR33" i="1"/>
  <c r="GL33" i="1"/>
  <c r="GN33" i="1"/>
  <c r="GO33" i="1"/>
  <c r="GV33" i="1"/>
  <c r="GX33" i="1"/>
  <c r="HC33" i="1"/>
  <c r="C34" i="1"/>
  <c r="D34" i="1"/>
  <c r="I34" i="1"/>
  <c r="P34" i="1" s="1"/>
  <c r="K34" i="1"/>
  <c r="AC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CQ34" i="1"/>
  <c r="FR34" i="1"/>
  <c r="GL34" i="1"/>
  <c r="GN34" i="1"/>
  <c r="GO34" i="1"/>
  <c r="GV34" i="1"/>
  <c r="HC34" i="1" s="1"/>
  <c r="C35" i="1"/>
  <c r="D35" i="1"/>
  <c r="I35" i="1"/>
  <c r="R35" i="1" s="1"/>
  <c r="GK35" i="1" s="1"/>
  <c r="K35" i="1"/>
  <c r="AC35" i="1"/>
  <c r="AE35" i="1"/>
  <c r="AF35" i="1"/>
  <c r="AG35" i="1"/>
  <c r="CU35" i="1" s="1"/>
  <c r="T35" i="1" s="1"/>
  <c r="AH35" i="1"/>
  <c r="AI35" i="1"/>
  <c r="AJ35" i="1"/>
  <c r="CQ35" i="1"/>
  <c r="CS35" i="1"/>
  <c r="CT35" i="1"/>
  <c r="CV35" i="1"/>
  <c r="U35" i="1" s="1"/>
  <c r="CW35" i="1"/>
  <c r="V35" i="1" s="1"/>
  <c r="CX35" i="1"/>
  <c r="W35" i="1" s="1"/>
  <c r="FR35" i="1"/>
  <c r="GL35" i="1"/>
  <c r="GN35" i="1"/>
  <c r="GO35" i="1"/>
  <c r="GV35" i="1"/>
  <c r="HC35" i="1"/>
  <c r="C36" i="1"/>
  <c r="D36" i="1"/>
  <c r="I36" i="1"/>
  <c r="P36" i="1" s="1"/>
  <c r="CP36" i="1" s="1"/>
  <c r="O36" i="1" s="1"/>
  <c r="K36" i="1"/>
  <c r="Q36" i="1"/>
  <c r="AC36" i="1"/>
  <c r="AE36" i="1"/>
  <c r="AF36" i="1"/>
  <c r="S36" i="1" s="1"/>
  <c r="AG36" i="1"/>
  <c r="CU36" i="1" s="1"/>
  <c r="T36" i="1" s="1"/>
  <c r="AH36" i="1"/>
  <c r="CV36" i="1" s="1"/>
  <c r="U36" i="1" s="1"/>
  <c r="AI36" i="1"/>
  <c r="CW36" i="1" s="1"/>
  <c r="AJ36" i="1"/>
  <c r="CX36" i="1" s="1"/>
  <c r="CQ36" i="1"/>
  <c r="FR36" i="1"/>
  <c r="GL36" i="1"/>
  <c r="GN36" i="1"/>
  <c r="GO36" i="1"/>
  <c r="GV36" i="1"/>
  <c r="HC36" i="1" s="1"/>
  <c r="GX36" i="1" s="1"/>
  <c r="C37" i="1"/>
  <c r="D37" i="1"/>
  <c r="I37" i="1"/>
  <c r="K37" i="1"/>
  <c r="AC37" i="1"/>
  <c r="AE37" i="1"/>
  <c r="CS37" i="1" s="1"/>
  <c r="AF37" i="1"/>
  <c r="AG37" i="1"/>
  <c r="AH37" i="1"/>
  <c r="AI37" i="1"/>
  <c r="AJ37" i="1"/>
  <c r="CQ37" i="1"/>
  <c r="CT37" i="1"/>
  <c r="CU37" i="1"/>
  <c r="T37" i="1" s="1"/>
  <c r="CV37" i="1"/>
  <c r="U37" i="1" s="1"/>
  <c r="CW37" i="1"/>
  <c r="V37" i="1" s="1"/>
  <c r="CX37" i="1"/>
  <c r="FR37" i="1"/>
  <c r="GL37" i="1"/>
  <c r="GN37" i="1"/>
  <c r="GO37" i="1"/>
  <c r="GV37" i="1"/>
  <c r="HC37" i="1"/>
  <c r="C38" i="1"/>
  <c r="D38" i="1"/>
  <c r="I38" i="1"/>
  <c r="K38" i="1"/>
  <c r="Q38" i="1"/>
  <c r="AC38" i="1"/>
  <c r="CQ38" i="1" s="1"/>
  <c r="AE38" i="1"/>
  <c r="AF38" i="1"/>
  <c r="AG38" i="1"/>
  <c r="AH38" i="1"/>
  <c r="AI38" i="1"/>
  <c r="CW38" i="1" s="1"/>
  <c r="AJ38" i="1"/>
  <c r="CX38" i="1" s="1"/>
  <c r="CT38" i="1"/>
  <c r="CU38" i="1"/>
  <c r="CV38" i="1"/>
  <c r="FR38" i="1"/>
  <c r="GL38" i="1"/>
  <c r="GN38" i="1"/>
  <c r="GO38" i="1"/>
  <c r="GV38" i="1"/>
  <c r="HC38" i="1" s="1"/>
  <c r="GX38" i="1" s="1"/>
  <c r="C39" i="1"/>
  <c r="D39" i="1"/>
  <c r="P39" i="1"/>
  <c r="AC39" i="1"/>
  <c r="CQ39" i="1" s="1"/>
  <c r="AE39" i="1"/>
  <c r="AF39" i="1"/>
  <c r="S39" i="1" s="1"/>
  <c r="CY39" i="1" s="1"/>
  <c r="X39" i="1" s="1"/>
  <c r="AG39" i="1"/>
  <c r="CU39" i="1" s="1"/>
  <c r="T39" i="1" s="1"/>
  <c r="AH39" i="1"/>
  <c r="AI39" i="1"/>
  <c r="CW39" i="1" s="1"/>
  <c r="V39" i="1" s="1"/>
  <c r="AJ39" i="1"/>
  <c r="CX39" i="1" s="1"/>
  <c r="W39" i="1" s="1"/>
  <c r="CS39" i="1"/>
  <c r="CV39" i="1"/>
  <c r="U39" i="1" s="1"/>
  <c r="FR39" i="1"/>
  <c r="GL39" i="1"/>
  <c r="GN39" i="1"/>
  <c r="GO39" i="1"/>
  <c r="GV39" i="1"/>
  <c r="HC39" i="1" s="1"/>
  <c r="GX39" i="1" s="1"/>
  <c r="C40" i="1"/>
  <c r="D40" i="1"/>
  <c r="P40" i="1"/>
  <c r="CP40" i="1" s="1"/>
  <c r="O40" i="1" s="1"/>
  <c r="Q40" i="1"/>
  <c r="R40" i="1"/>
  <c r="GK40" i="1" s="1"/>
  <c r="S40" i="1"/>
  <c r="T40" i="1"/>
  <c r="U40" i="1"/>
  <c r="AC40" i="1"/>
  <c r="AB40" i="1" s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CV40" i="1"/>
  <c r="CW40" i="1"/>
  <c r="V40" i="1" s="1"/>
  <c r="CX40" i="1"/>
  <c r="W40" i="1" s="1"/>
  <c r="FR40" i="1"/>
  <c r="GL40" i="1"/>
  <c r="GN40" i="1"/>
  <c r="GO40" i="1"/>
  <c r="GV40" i="1"/>
  <c r="GX40" i="1"/>
  <c r="HC40" i="1"/>
  <c r="C41" i="1"/>
  <c r="D41" i="1"/>
  <c r="S41" i="1"/>
  <c r="CZ41" i="1" s="1"/>
  <c r="Y41" i="1" s="1"/>
  <c r="T41" i="1"/>
  <c r="AC41" i="1"/>
  <c r="P41" i="1" s="1"/>
  <c r="AE41" i="1"/>
  <c r="AD41" i="1" s="1"/>
  <c r="AF41" i="1"/>
  <c r="CT41" i="1" s="1"/>
  <c r="AG41" i="1"/>
  <c r="CU41" i="1" s="1"/>
  <c r="AH41" i="1"/>
  <c r="CV41" i="1" s="1"/>
  <c r="U41" i="1" s="1"/>
  <c r="AI41" i="1"/>
  <c r="AJ41" i="1"/>
  <c r="CQ41" i="1"/>
  <c r="CW41" i="1"/>
  <c r="V41" i="1" s="1"/>
  <c r="CX41" i="1"/>
  <c r="W41" i="1" s="1"/>
  <c r="FR41" i="1"/>
  <c r="GL41" i="1"/>
  <c r="GN41" i="1"/>
  <c r="GO41" i="1"/>
  <c r="GV41" i="1"/>
  <c r="HC41" i="1" s="1"/>
  <c r="GX41" i="1" s="1"/>
  <c r="C42" i="1"/>
  <c r="D42" i="1"/>
  <c r="P42" i="1"/>
  <c r="S42" i="1"/>
  <c r="CZ42" i="1" s="1"/>
  <c r="Y42" i="1" s="1"/>
  <c r="U42" i="1"/>
  <c r="V42" i="1"/>
  <c r="AC42" i="1"/>
  <c r="AD42" i="1"/>
  <c r="AB42" i="1" s="1"/>
  <c r="AE42" i="1"/>
  <c r="CR42" i="1" s="1"/>
  <c r="AF42" i="1"/>
  <c r="CT42" i="1" s="1"/>
  <c r="AG42" i="1"/>
  <c r="CU42" i="1" s="1"/>
  <c r="T42" i="1" s="1"/>
  <c r="AH42" i="1"/>
  <c r="AI42" i="1"/>
  <c r="AJ42" i="1"/>
  <c r="CQ42" i="1"/>
  <c r="CV42" i="1"/>
  <c r="CW42" i="1"/>
  <c r="CX42" i="1"/>
  <c r="W42" i="1" s="1"/>
  <c r="FR42" i="1"/>
  <c r="GL42" i="1"/>
  <c r="GN42" i="1"/>
  <c r="GO42" i="1"/>
  <c r="GV42" i="1"/>
  <c r="HC42" i="1" s="1"/>
  <c r="GX42" i="1" s="1"/>
  <c r="C43" i="1"/>
  <c r="D43" i="1"/>
  <c r="P43" i="1"/>
  <c r="AC43" i="1"/>
  <c r="AE43" i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FR43" i="1"/>
  <c r="GL43" i="1"/>
  <c r="GN43" i="1"/>
  <c r="GO43" i="1"/>
  <c r="GV43" i="1"/>
  <c r="GX43" i="1"/>
  <c r="HC43" i="1"/>
  <c r="C44" i="1"/>
  <c r="D44" i="1"/>
  <c r="R44" i="1"/>
  <c r="GK44" i="1" s="1"/>
  <c r="AC44" i="1"/>
  <c r="AE44" i="1"/>
  <c r="AF44" i="1"/>
  <c r="S44" i="1" s="1"/>
  <c r="CY44" i="1" s="1"/>
  <c r="X44" i="1" s="1"/>
  <c r="AG44" i="1"/>
  <c r="AH44" i="1"/>
  <c r="AI44" i="1"/>
  <c r="CW44" i="1" s="1"/>
  <c r="V44" i="1" s="1"/>
  <c r="AJ44" i="1"/>
  <c r="CS44" i="1"/>
  <c r="CT44" i="1"/>
  <c r="CU44" i="1"/>
  <c r="T44" i="1" s="1"/>
  <c r="CV44" i="1"/>
  <c r="U44" i="1" s="1"/>
  <c r="CX44" i="1"/>
  <c r="W44" i="1" s="1"/>
  <c r="FR44" i="1"/>
  <c r="GL44" i="1"/>
  <c r="GN44" i="1"/>
  <c r="GO44" i="1"/>
  <c r="GV44" i="1"/>
  <c r="HC44" i="1" s="1"/>
  <c r="GX44" i="1" s="1"/>
  <c r="C45" i="1"/>
  <c r="D45" i="1"/>
  <c r="Q45" i="1"/>
  <c r="R45" i="1"/>
  <c r="GK45" i="1" s="1"/>
  <c r="S45" i="1"/>
  <c r="CY45" i="1" s="1"/>
  <c r="X45" i="1" s="1"/>
  <c r="T45" i="1"/>
  <c r="V45" i="1"/>
  <c r="AC45" i="1"/>
  <c r="AE45" i="1"/>
  <c r="AD45" i="1" s="1"/>
  <c r="AF45" i="1"/>
  <c r="AG45" i="1"/>
  <c r="AH45" i="1"/>
  <c r="AI45" i="1"/>
  <c r="CW45" i="1" s="1"/>
  <c r="AJ45" i="1"/>
  <c r="CX45" i="1" s="1"/>
  <c r="W45" i="1" s="1"/>
  <c r="CR45" i="1"/>
  <c r="CT45" i="1"/>
  <c r="CU45" i="1"/>
  <c r="CV45" i="1"/>
  <c r="U45" i="1" s="1"/>
  <c r="FR45" i="1"/>
  <c r="GL45" i="1"/>
  <c r="GN45" i="1"/>
  <c r="GO45" i="1"/>
  <c r="GV45" i="1"/>
  <c r="HC45" i="1" s="1"/>
  <c r="GX45" i="1" s="1"/>
  <c r="C46" i="1"/>
  <c r="D46" i="1"/>
  <c r="P46" i="1"/>
  <c r="AC46" i="1"/>
  <c r="AE46" i="1"/>
  <c r="AF46" i="1"/>
  <c r="CT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Q46" i="1"/>
  <c r="CR46" i="1"/>
  <c r="FR46" i="1"/>
  <c r="GL46" i="1"/>
  <c r="GN46" i="1"/>
  <c r="GO46" i="1"/>
  <c r="GV46" i="1"/>
  <c r="HC46" i="1"/>
  <c r="GX46" i="1" s="1"/>
  <c r="C47" i="1"/>
  <c r="D47" i="1"/>
  <c r="AB47" i="1"/>
  <c r="AC47" i="1"/>
  <c r="P47" i="1" s="1"/>
  <c r="AE47" i="1"/>
  <c r="AD47" i="1" s="1"/>
  <c r="AF47" i="1"/>
  <c r="CT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FR47" i="1"/>
  <c r="GL47" i="1"/>
  <c r="GN47" i="1"/>
  <c r="GO47" i="1"/>
  <c r="GV47" i="1"/>
  <c r="HC47" i="1"/>
  <c r="GX47" i="1" s="1"/>
  <c r="C48" i="1"/>
  <c r="D48" i="1"/>
  <c r="AC48" i="1"/>
  <c r="P48" i="1" s="1"/>
  <c r="AE48" i="1"/>
  <c r="Q48" i="1" s="1"/>
  <c r="AF48" i="1"/>
  <c r="CT48" i="1" s="1"/>
  <c r="AG48" i="1"/>
  <c r="CU48" i="1" s="1"/>
  <c r="T48" i="1" s="1"/>
  <c r="AH48" i="1"/>
  <c r="CV48" i="1" s="1"/>
  <c r="U48" i="1" s="1"/>
  <c r="AI48" i="1"/>
  <c r="AJ48" i="1"/>
  <c r="CQ48" i="1"/>
  <c r="CW48" i="1"/>
  <c r="V48" i="1" s="1"/>
  <c r="CX48" i="1"/>
  <c r="W48" i="1" s="1"/>
  <c r="FR48" i="1"/>
  <c r="GL48" i="1"/>
  <c r="GN48" i="1"/>
  <c r="GO48" i="1"/>
  <c r="GV48" i="1"/>
  <c r="HC48" i="1"/>
  <c r="GX48" i="1" s="1"/>
  <c r="C49" i="1"/>
  <c r="D49" i="1"/>
  <c r="P49" i="1"/>
  <c r="Q49" i="1"/>
  <c r="R49" i="1"/>
  <c r="GK49" i="1" s="1"/>
  <c r="W49" i="1"/>
  <c r="AC49" i="1"/>
  <c r="AE49" i="1"/>
  <c r="AD49" i="1" s="1"/>
  <c r="AB49" i="1" s="1"/>
  <c r="AF49" i="1"/>
  <c r="S49" i="1" s="1"/>
  <c r="AG49" i="1"/>
  <c r="AH49" i="1"/>
  <c r="CV49" i="1" s="1"/>
  <c r="U49" i="1" s="1"/>
  <c r="AI49" i="1"/>
  <c r="AJ49" i="1"/>
  <c r="CQ49" i="1"/>
  <c r="CR49" i="1"/>
  <c r="CS49" i="1"/>
  <c r="CU49" i="1"/>
  <c r="T49" i="1" s="1"/>
  <c r="CW49" i="1"/>
  <c r="V49" i="1" s="1"/>
  <c r="CX49" i="1"/>
  <c r="FR49" i="1"/>
  <c r="GL49" i="1"/>
  <c r="GN49" i="1"/>
  <c r="GO49" i="1"/>
  <c r="GV49" i="1"/>
  <c r="HC49" i="1" s="1"/>
  <c r="GX49" i="1" s="1"/>
  <c r="C50" i="1"/>
  <c r="D50" i="1"/>
  <c r="Q50" i="1"/>
  <c r="AC50" i="1"/>
  <c r="CQ50" i="1" s="1"/>
  <c r="AE50" i="1"/>
  <c r="CS50" i="1" s="1"/>
  <c r="AF50" i="1"/>
  <c r="CT50" i="1" s="1"/>
  <c r="AG50" i="1"/>
  <c r="CU50" i="1" s="1"/>
  <c r="T50" i="1" s="1"/>
  <c r="AH50" i="1"/>
  <c r="AI50" i="1"/>
  <c r="AJ50" i="1"/>
  <c r="CV50" i="1"/>
  <c r="U50" i="1" s="1"/>
  <c r="CW50" i="1"/>
  <c r="V50" i="1" s="1"/>
  <c r="CX50" i="1"/>
  <c r="W50" i="1" s="1"/>
  <c r="FR50" i="1"/>
  <c r="GL50" i="1"/>
  <c r="GN50" i="1"/>
  <c r="GO50" i="1"/>
  <c r="CC65" i="1" s="1"/>
  <c r="GV50" i="1"/>
  <c r="HC50" i="1" s="1"/>
  <c r="GX50" i="1" s="1"/>
  <c r="C51" i="1"/>
  <c r="D51" i="1"/>
  <c r="Q51" i="1"/>
  <c r="R51" i="1"/>
  <c r="GK51" i="1" s="1"/>
  <c r="S51" i="1"/>
  <c r="W51" i="1"/>
  <c r="AC51" i="1"/>
  <c r="P51" i="1" s="1"/>
  <c r="CP51" i="1" s="1"/>
  <c r="O51" i="1" s="1"/>
  <c r="GM51" i="1" s="1"/>
  <c r="GP51" i="1" s="1"/>
  <c r="AD51" i="1"/>
  <c r="AE51" i="1"/>
  <c r="AF51" i="1"/>
  <c r="AG51" i="1"/>
  <c r="AH51" i="1"/>
  <c r="AI51" i="1"/>
  <c r="AJ51" i="1"/>
  <c r="CR51" i="1"/>
  <c r="CS51" i="1"/>
  <c r="CT51" i="1"/>
  <c r="CU51" i="1"/>
  <c r="T51" i="1" s="1"/>
  <c r="CV51" i="1"/>
  <c r="U51" i="1" s="1"/>
  <c r="CW51" i="1"/>
  <c r="V51" i="1" s="1"/>
  <c r="CX51" i="1"/>
  <c r="CY51" i="1"/>
  <c r="X51" i="1" s="1"/>
  <c r="CZ51" i="1"/>
  <c r="Y51" i="1" s="1"/>
  <c r="FR51" i="1"/>
  <c r="GL51" i="1"/>
  <c r="GN51" i="1"/>
  <c r="GO51" i="1"/>
  <c r="GV51" i="1"/>
  <c r="GX51" i="1"/>
  <c r="HC51" i="1"/>
  <c r="C52" i="1"/>
  <c r="D52" i="1"/>
  <c r="I52" i="1"/>
  <c r="K52" i="1"/>
  <c r="P52" i="1"/>
  <c r="CP52" i="1" s="1"/>
  <c r="O52" i="1" s="1"/>
  <c r="Q52" i="1"/>
  <c r="R52" i="1"/>
  <c r="GK52" i="1" s="1"/>
  <c r="S52" i="1"/>
  <c r="CZ52" i="1" s="1"/>
  <c r="Y52" i="1" s="1"/>
  <c r="T52" i="1"/>
  <c r="AC52" i="1"/>
  <c r="AB52" i="1" s="1"/>
  <c r="AD52" i="1"/>
  <c r="AE52" i="1"/>
  <c r="AF52" i="1"/>
  <c r="CT52" i="1" s="1"/>
  <c r="AG52" i="1"/>
  <c r="CU52" i="1" s="1"/>
  <c r="AH52" i="1"/>
  <c r="CV52" i="1" s="1"/>
  <c r="U52" i="1" s="1"/>
  <c r="AI52" i="1"/>
  <c r="CW52" i="1" s="1"/>
  <c r="V52" i="1" s="1"/>
  <c r="AJ52" i="1"/>
  <c r="CQ52" i="1"/>
  <c r="CR52" i="1"/>
  <c r="CS52" i="1"/>
  <c r="CX52" i="1"/>
  <c r="W52" i="1" s="1"/>
  <c r="FR52" i="1"/>
  <c r="GL52" i="1"/>
  <c r="GN52" i="1"/>
  <c r="GO52" i="1"/>
  <c r="GV52" i="1"/>
  <c r="HC52" i="1" s="1"/>
  <c r="GX52" i="1" s="1"/>
  <c r="C53" i="1"/>
  <c r="D53" i="1"/>
  <c r="S53" i="1"/>
  <c r="CY53" i="1" s="1"/>
  <c r="X53" i="1" s="1"/>
  <c r="U53" i="1"/>
  <c r="V53" i="1"/>
  <c r="W53" i="1"/>
  <c r="AC53" i="1"/>
  <c r="P53" i="1" s="1"/>
  <c r="AE53" i="1"/>
  <c r="Q53" i="1" s="1"/>
  <c r="AF53" i="1"/>
  <c r="AG53" i="1"/>
  <c r="AH53" i="1"/>
  <c r="AI53" i="1"/>
  <c r="AJ53" i="1"/>
  <c r="CQ53" i="1"/>
  <c r="CT53" i="1"/>
  <c r="CU53" i="1"/>
  <c r="T53" i="1" s="1"/>
  <c r="CV53" i="1"/>
  <c r="CW53" i="1"/>
  <c r="CX53" i="1"/>
  <c r="FR53" i="1"/>
  <c r="GL53" i="1"/>
  <c r="GN53" i="1"/>
  <c r="GO53" i="1"/>
  <c r="GV53" i="1"/>
  <c r="HC53" i="1"/>
  <c r="GX53" i="1" s="1"/>
  <c r="C54" i="1"/>
  <c r="D54" i="1"/>
  <c r="P54" i="1"/>
  <c r="Q54" i="1"/>
  <c r="AC54" i="1"/>
  <c r="AE54" i="1"/>
  <c r="AD54" i="1" s="1"/>
  <c r="AB54" i="1" s="1"/>
  <c r="AF54" i="1"/>
  <c r="S54" i="1" s="1"/>
  <c r="AG54" i="1"/>
  <c r="CU54" i="1" s="1"/>
  <c r="T54" i="1" s="1"/>
  <c r="AH54" i="1"/>
  <c r="CV54" i="1" s="1"/>
  <c r="U54" i="1" s="1"/>
  <c r="AI54" i="1"/>
  <c r="CW54" i="1" s="1"/>
  <c r="V54" i="1" s="1"/>
  <c r="AJ54" i="1"/>
  <c r="CX54" i="1" s="1"/>
  <c r="W54" i="1" s="1"/>
  <c r="CQ54" i="1"/>
  <c r="CR54" i="1"/>
  <c r="FR54" i="1"/>
  <c r="GL54" i="1"/>
  <c r="GN54" i="1"/>
  <c r="GO54" i="1"/>
  <c r="GV54" i="1"/>
  <c r="HC54" i="1" s="1"/>
  <c r="GX54" i="1" s="1"/>
  <c r="C55" i="1"/>
  <c r="D55" i="1"/>
  <c r="AC55" i="1"/>
  <c r="CQ55" i="1" s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FR55" i="1"/>
  <c r="GL55" i="1"/>
  <c r="GN55" i="1"/>
  <c r="GO55" i="1"/>
  <c r="GV55" i="1"/>
  <c r="HC55" i="1" s="1"/>
  <c r="GX55" i="1"/>
  <c r="C56" i="1"/>
  <c r="D56" i="1"/>
  <c r="S56" i="1"/>
  <c r="U56" i="1"/>
  <c r="W56" i="1"/>
  <c r="AC56" i="1"/>
  <c r="P56" i="1" s="1"/>
  <c r="AD56" i="1"/>
  <c r="AE56" i="1"/>
  <c r="Q56" i="1" s="1"/>
  <c r="AF56" i="1"/>
  <c r="AG56" i="1"/>
  <c r="AH56" i="1"/>
  <c r="AI56" i="1"/>
  <c r="AJ56" i="1"/>
  <c r="CT56" i="1"/>
  <c r="CU56" i="1"/>
  <c r="T56" i="1" s="1"/>
  <c r="CV56" i="1"/>
  <c r="CW56" i="1"/>
  <c r="V56" i="1" s="1"/>
  <c r="CX56" i="1"/>
  <c r="CY56" i="1"/>
  <c r="X56" i="1" s="1"/>
  <c r="CZ56" i="1"/>
  <c r="Y56" i="1" s="1"/>
  <c r="FR56" i="1"/>
  <c r="GL56" i="1"/>
  <c r="GN56" i="1"/>
  <c r="GO56" i="1"/>
  <c r="GV56" i="1"/>
  <c r="HC56" i="1"/>
  <c r="GX56" i="1" s="1"/>
  <c r="C57" i="1"/>
  <c r="D57" i="1"/>
  <c r="Q57" i="1"/>
  <c r="S57" i="1"/>
  <c r="T57" i="1"/>
  <c r="U57" i="1"/>
  <c r="V57" i="1"/>
  <c r="AC57" i="1"/>
  <c r="P57" i="1" s="1"/>
  <c r="CP57" i="1" s="1"/>
  <c r="O57" i="1" s="1"/>
  <c r="AD57" i="1"/>
  <c r="AE57" i="1"/>
  <c r="CR57" i="1" s="1"/>
  <c r="AF57" i="1"/>
  <c r="AG57" i="1"/>
  <c r="AH57" i="1"/>
  <c r="CV57" i="1" s="1"/>
  <c r="AI57" i="1"/>
  <c r="CW57" i="1" s="1"/>
  <c r="AJ57" i="1"/>
  <c r="CX57" i="1" s="1"/>
  <c r="W57" i="1" s="1"/>
  <c r="CQ57" i="1"/>
  <c r="CS57" i="1"/>
  <c r="CT57" i="1"/>
  <c r="CU57" i="1"/>
  <c r="CY57" i="1"/>
  <c r="X57" i="1" s="1"/>
  <c r="CZ57" i="1"/>
  <c r="Y57" i="1" s="1"/>
  <c r="FR57" i="1"/>
  <c r="GL57" i="1"/>
  <c r="GN57" i="1"/>
  <c r="GO57" i="1"/>
  <c r="GV57" i="1"/>
  <c r="HC57" i="1"/>
  <c r="GX57" i="1" s="1"/>
  <c r="C58" i="1"/>
  <c r="D58" i="1"/>
  <c r="S58" i="1"/>
  <c r="CY58" i="1" s="1"/>
  <c r="X58" i="1" s="1"/>
  <c r="AC58" i="1"/>
  <c r="AB58" i="1" s="1"/>
  <c r="AD58" i="1"/>
  <c r="AE58" i="1"/>
  <c r="AF58" i="1"/>
  <c r="AG58" i="1"/>
  <c r="AH58" i="1"/>
  <c r="AI58" i="1"/>
  <c r="AJ58" i="1"/>
  <c r="CR58" i="1"/>
  <c r="CS58" i="1"/>
  <c r="CT58" i="1"/>
  <c r="CU58" i="1"/>
  <c r="T58" i="1" s="1"/>
  <c r="CV58" i="1"/>
  <c r="U58" i="1" s="1"/>
  <c r="CW58" i="1"/>
  <c r="V58" i="1" s="1"/>
  <c r="CX58" i="1"/>
  <c r="W58" i="1" s="1"/>
  <c r="FR58" i="1"/>
  <c r="GL58" i="1"/>
  <c r="GN58" i="1"/>
  <c r="GO58" i="1"/>
  <c r="GV58" i="1"/>
  <c r="HC58" i="1"/>
  <c r="GX58" i="1" s="1"/>
  <c r="C59" i="1"/>
  <c r="D59" i="1"/>
  <c r="P59" i="1"/>
  <c r="Q59" i="1"/>
  <c r="R59" i="1"/>
  <c r="GK59" i="1" s="1"/>
  <c r="S59" i="1"/>
  <c r="CZ59" i="1" s="1"/>
  <c r="Y59" i="1" s="1"/>
  <c r="T59" i="1"/>
  <c r="U59" i="1"/>
  <c r="X59" i="1"/>
  <c r="AB59" i="1"/>
  <c r="AC59" i="1"/>
  <c r="AE59" i="1"/>
  <c r="AD59" i="1" s="1"/>
  <c r="AF59" i="1"/>
  <c r="AG59" i="1"/>
  <c r="AH59" i="1"/>
  <c r="AI59" i="1"/>
  <c r="CW59" i="1" s="1"/>
  <c r="V59" i="1" s="1"/>
  <c r="AJ59" i="1"/>
  <c r="CP59" i="1"/>
  <c r="O59" i="1" s="1"/>
  <c r="CQ59" i="1"/>
  <c r="CR59" i="1"/>
  <c r="CS59" i="1"/>
  <c r="CT59" i="1"/>
  <c r="CU59" i="1"/>
  <c r="CV59" i="1"/>
  <c r="CX59" i="1"/>
  <c r="W59" i="1" s="1"/>
  <c r="CY59" i="1"/>
  <c r="FR59" i="1"/>
  <c r="GL59" i="1"/>
  <c r="GN59" i="1"/>
  <c r="GO59" i="1"/>
  <c r="GV59" i="1"/>
  <c r="GX59" i="1"/>
  <c r="HC59" i="1"/>
  <c r="C60" i="1"/>
  <c r="D60" i="1"/>
  <c r="P60" i="1"/>
  <c r="S60" i="1"/>
  <c r="CY60" i="1" s="1"/>
  <c r="X60" i="1" s="1"/>
  <c r="AC60" i="1"/>
  <c r="AE60" i="1"/>
  <c r="AD60" i="1" s="1"/>
  <c r="AF60" i="1"/>
  <c r="CT60" i="1" s="1"/>
  <c r="AG60" i="1"/>
  <c r="CU60" i="1" s="1"/>
  <c r="T60" i="1" s="1"/>
  <c r="AH60" i="1"/>
  <c r="AI60" i="1"/>
  <c r="AJ60" i="1"/>
  <c r="CX60" i="1" s="1"/>
  <c r="W60" i="1" s="1"/>
  <c r="CQ60" i="1"/>
  <c r="CV60" i="1"/>
  <c r="U60" i="1" s="1"/>
  <c r="CW60" i="1"/>
  <c r="V60" i="1" s="1"/>
  <c r="FR60" i="1"/>
  <c r="GL60" i="1"/>
  <c r="GN60" i="1"/>
  <c r="GO60" i="1"/>
  <c r="GV60" i="1"/>
  <c r="HC60" i="1"/>
  <c r="GX60" i="1" s="1"/>
  <c r="C61" i="1"/>
  <c r="D61" i="1"/>
  <c r="Q61" i="1"/>
  <c r="R61" i="1"/>
  <c r="GK61" i="1" s="1"/>
  <c r="AC61" i="1"/>
  <c r="AB61" i="1" s="1"/>
  <c r="AD61" i="1"/>
  <c r="AE61" i="1"/>
  <c r="CR61" i="1" s="1"/>
  <c r="AF61" i="1"/>
  <c r="S61" i="1" s="1"/>
  <c r="AG61" i="1"/>
  <c r="CU61" i="1" s="1"/>
  <c r="T61" i="1" s="1"/>
  <c r="AH61" i="1"/>
  <c r="AI61" i="1"/>
  <c r="AJ61" i="1"/>
  <c r="CV61" i="1"/>
  <c r="U61" i="1" s="1"/>
  <c r="CW61" i="1"/>
  <c r="V61" i="1" s="1"/>
  <c r="CX61" i="1"/>
  <c r="W61" i="1" s="1"/>
  <c r="FR61" i="1"/>
  <c r="GL61" i="1"/>
  <c r="GN61" i="1"/>
  <c r="GO61" i="1"/>
  <c r="GV61" i="1"/>
  <c r="HC61" i="1" s="1"/>
  <c r="GX61" i="1" s="1"/>
  <c r="C62" i="1"/>
  <c r="D62" i="1"/>
  <c r="R62" i="1"/>
  <c r="GK62" i="1" s="1"/>
  <c r="W62" i="1"/>
  <c r="AC62" i="1"/>
  <c r="AE62" i="1"/>
  <c r="Q62" i="1" s="1"/>
  <c r="AF62" i="1"/>
  <c r="S62" i="1" s="1"/>
  <c r="AG62" i="1"/>
  <c r="AH62" i="1"/>
  <c r="AI62" i="1"/>
  <c r="AJ62" i="1"/>
  <c r="CX62" i="1" s="1"/>
  <c r="CS62" i="1"/>
  <c r="CU62" i="1"/>
  <c r="T62" i="1" s="1"/>
  <c r="CV62" i="1"/>
  <c r="U62" i="1" s="1"/>
  <c r="CW62" i="1"/>
  <c r="V62" i="1" s="1"/>
  <c r="FR62" i="1"/>
  <c r="GL62" i="1"/>
  <c r="GN62" i="1"/>
  <c r="CB65" i="1" s="1"/>
  <c r="GO62" i="1"/>
  <c r="GV62" i="1"/>
  <c r="HC62" i="1"/>
  <c r="GX62" i="1" s="1"/>
  <c r="C63" i="1"/>
  <c r="D63" i="1"/>
  <c r="Q63" i="1"/>
  <c r="W63" i="1"/>
  <c r="AC63" i="1"/>
  <c r="P63" i="1" s="1"/>
  <c r="CP63" i="1" s="1"/>
  <c r="O63" i="1" s="1"/>
  <c r="AD63" i="1"/>
  <c r="AE63" i="1"/>
  <c r="R63" i="1" s="1"/>
  <c r="AF63" i="1"/>
  <c r="S63" i="1" s="1"/>
  <c r="AG63" i="1"/>
  <c r="AH63" i="1"/>
  <c r="AI63" i="1"/>
  <c r="AJ63" i="1"/>
  <c r="CR63" i="1"/>
  <c r="CS63" i="1"/>
  <c r="CT63" i="1"/>
  <c r="CU63" i="1"/>
  <c r="T63" i="1" s="1"/>
  <c r="CV63" i="1"/>
  <c r="U63" i="1" s="1"/>
  <c r="CW63" i="1"/>
  <c r="V63" i="1" s="1"/>
  <c r="CX63" i="1"/>
  <c r="CY63" i="1"/>
  <c r="X63" i="1" s="1"/>
  <c r="CZ63" i="1"/>
  <c r="Y63" i="1" s="1"/>
  <c r="FR63" i="1"/>
  <c r="GK63" i="1"/>
  <c r="GL63" i="1"/>
  <c r="GN63" i="1"/>
  <c r="GO63" i="1"/>
  <c r="GV63" i="1"/>
  <c r="HC63" i="1" s="1"/>
  <c r="GX63" i="1" s="1"/>
  <c r="B65" i="1"/>
  <c r="B28" i="1" s="1"/>
  <c r="C65" i="1"/>
  <c r="C28" i="1" s="1"/>
  <c r="D65" i="1"/>
  <c r="D28" i="1" s="1"/>
  <c r="F65" i="1"/>
  <c r="F28" i="1" s="1"/>
  <c r="G65" i="1"/>
  <c r="G28" i="1" s="1"/>
  <c r="BX65" i="1"/>
  <c r="AO65" i="1" s="1"/>
  <c r="BY65" i="1"/>
  <c r="AP65" i="1" s="1"/>
  <c r="BZ65" i="1"/>
  <c r="BZ28" i="1" s="1"/>
  <c r="CK65" i="1"/>
  <c r="BB65" i="1" s="1"/>
  <c r="CL65" i="1"/>
  <c r="CL28" i="1" s="1"/>
  <c r="CM65" i="1"/>
  <c r="CM28" i="1" s="1"/>
  <c r="B95" i="1"/>
  <c r="B22" i="1" s="1"/>
  <c r="C95" i="1"/>
  <c r="C22" i="1" s="1"/>
  <c r="D95" i="1"/>
  <c r="D22" i="1" s="1"/>
  <c r="F95" i="1"/>
  <c r="F22" i="1" s="1"/>
  <c r="G95" i="1"/>
  <c r="G22" i="1" s="1"/>
  <c r="B125" i="1"/>
  <c r="B18" i="1" s="1"/>
  <c r="C125" i="1"/>
  <c r="C18" i="1" s="1"/>
  <c r="D125" i="1"/>
  <c r="D18" i="1" s="1"/>
  <c r="F125" i="1"/>
  <c r="F18" i="1" s="1"/>
  <c r="G125" i="1"/>
  <c r="G18" i="1" s="1"/>
  <c r="F12" i="6"/>
  <c r="G12" i="6"/>
  <c r="CY12" i="6"/>
  <c r="CZ49" i="1" l="1"/>
  <c r="Y49" i="1" s="1"/>
  <c r="CY49" i="1"/>
  <c r="X49" i="1" s="1"/>
  <c r="GM63" i="1"/>
  <c r="GP63" i="1" s="1"/>
  <c r="GM31" i="1"/>
  <c r="GP31" i="1" s="1"/>
  <c r="CY62" i="1"/>
  <c r="X62" i="1" s="1"/>
  <c r="CZ62" i="1"/>
  <c r="Y62" i="1" s="1"/>
  <c r="BB28" i="1"/>
  <c r="F78" i="1"/>
  <c r="BB95" i="1"/>
  <c r="GM52" i="1"/>
  <c r="GP52" i="1" s="1"/>
  <c r="AB45" i="1"/>
  <c r="CC28" i="1"/>
  <c r="AT65" i="1"/>
  <c r="F74" i="1"/>
  <c r="AP95" i="1"/>
  <c r="AP28" i="1"/>
  <c r="AB60" i="1"/>
  <c r="CY61" i="1"/>
  <c r="X61" i="1" s="1"/>
  <c r="CZ61" i="1"/>
  <c r="Y61" i="1" s="1"/>
  <c r="CP49" i="1"/>
  <c r="O49" i="1" s="1"/>
  <c r="GM49" i="1" s="1"/>
  <c r="GP49" i="1" s="1"/>
  <c r="CB28" i="1"/>
  <c r="AS65" i="1"/>
  <c r="CP56" i="1"/>
  <c r="O56" i="1" s="1"/>
  <c r="CP54" i="1"/>
  <c r="O54" i="1" s="1"/>
  <c r="GM59" i="1"/>
  <c r="GP59" i="1" s="1"/>
  <c r="AG65" i="1"/>
  <c r="CY54" i="1"/>
  <c r="X54" i="1" s="1"/>
  <c r="CZ54" i="1"/>
  <c r="Y54" i="1" s="1"/>
  <c r="AO28" i="1"/>
  <c r="F69" i="1"/>
  <c r="AO95" i="1"/>
  <c r="CQ61" i="1"/>
  <c r="CY52" i="1"/>
  <c r="X52" i="1" s="1"/>
  <c r="CS45" i="1"/>
  <c r="AD38" i="1"/>
  <c r="CR38" i="1"/>
  <c r="R38" i="1"/>
  <c r="GK38" i="1" s="1"/>
  <c r="Q37" i="1"/>
  <c r="CV22" i="3"/>
  <c r="CX22" i="3"/>
  <c r="CX24" i="3"/>
  <c r="W34" i="1"/>
  <c r="CK28" i="1"/>
  <c r="DG56" i="3"/>
  <c r="DH56" i="3"/>
  <c r="DF56" i="3"/>
  <c r="DJ56" i="3" s="1"/>
  <c r="DI56" i="3"/>
  <c r="CW23" i="3"/>
  <c r="CX15" i="3"/>
  <c r="BD65" i="1"/>
  <c r="AB63" i="1"/>
  <c r="P61" i="1"/>
  <c r="CP61" i="1" s="1"/>
  <c r="O61" i="1" s="1"/>
  <c r="CS60" i="1"/>
  <c r="R60" i="1"/>
  <c r="GK60" i="1" s="1"/>
  <c r="AB51" i="1"/>
  <c r="CQ45" i="1"/>
  <c r="CY40" i="1"/>
  <c r="X40" i="1" s="1"/>
  <c r="GM40" i="1" s="1"/>
  <c r="GP40" i="1" s="1"/>
  <c r="CZ40" i="1"/>
  <c r="Y40" i="1" s="1"/>
  <c r="CY36" i="1"/>
  <c r="X36" i="1" s="1"/>
  <c r="GM36" i="1" s="1"/>
  <c r="GP36" i="1" s="1"/>
  <c r="CZ36" i="1"/>
  <c r="Y36" i="1" s="1"/>
  <c r="CU16" i="3"/>
  <c r="Q35" i="1"/>
  <c r="CX18" i="3"/>
  <c r="CW17" i="3"/>
  <c r="CV16" i="3"/>
  <c r="BX28" i="1"/>
  <c r="DG30" i="3"/>
  <c r="DH30" i="3"/>
  <c r="DI30" i="3"/>
  <c r="BC65" i="1"/>
  <c r="AD62" i="1"/>
  <c r="CR60" i="1"/>
  <c r="Q60" i="1"/>
  <c r="CP60" i="1" s="1"/>
  <c r="O60" i="1" s="1"/>
  <c r="CZ58" i="1"/>
  <c r="Y58" i="1" s="1"/>
  <c r="AB57" i="1"/>
  <c r="CS53" i="1"/>
  <c r="AD50" i="1"/>
  <c r="AB50" i="1" s="1"/>
  <c r="P45" i="1"/>
  <c r="CP45" i="1" s="1"/>
  <c r="O45" i="1" s="1"/>
  <c r="P38" i="1"/>
  <c r="CP38" i="1" s="1"/>
  <c r="O38" i="1" s="1"/>
  <c r="AD36" i="1"/>
  <c r="AB36" i="1" s="1"/>
  <c r="CR36" i="1"/>
  <c r="R36" i="1"/>
  <c r="GK36" i="1" s="1"/>
  <c r="CY32" i="1"/>
  <c r="X32" i="1" s="1"/>
  <c r="CZ32" i="1"/>
  <c r="Y32" i="1" s="1"/>
  <c r="DI85" i="3"/>
  <c r="DF85" i="3"/>
  <c r="DJ85" i="3" s="1"/>
  <c r="DG85" i="3"/>
  <c r="DF81" i="3"/>
  <c r="DG81" i="3"/>
  <c r="DJ81" i="3" s="1"/>
  <c r="DI81" i="3"/>
  <c r="CV28" i="3"/>
  <c r="CX28" i="3"/>
  <c r="DF6" i="3"/>
  <c r="DJ6" i="3" s="1"/>
  <c r="DG6" i="3"/>
  <c r="DH6" i="3"/>
  <c r="DI6" i="3"/>
  <c r="AB62" i="1"/>
  <c r="CR53" i="1"/>
  <c r="R53" i="1"/>
  <c r="GK53" i="1" s="1"/>
  <c r="S34" i="1"/>
  <c r="Q32" i="1"/>
  <c r="R32" i="1"/>
  <c r="GK32" i="1" s="1"/>
  <c r="CQ30" i="1"/>
  <c r="P30" i="1"/>
  <c r="AB30" i="1"/>
  <c r="DI89" i="3"/>
  <c r="DF89" i="3"/>
  <c r="DJ89" i="3" s="1"/>
  <c r="DG89" i="3"/>
  <c r="DH89" i="3"/>
  <c r="DF79" i="3"/>
  <c r="DJ79" i="3" s="1"/>
  <c r="DH79" i="3"/>
  <c r="DI79" i="3"/>
  <c r="DF73" i="3"/>
  <c r="DJ73" i="3" s="1"/>
  <c r="DG73" i="3"/>
  <c r="DH73" i="3"/>
  <c r="DI73" i="3"/>
  <c r="S55" i="1"/>
  <c r="CT55" i="1"/>
  <c r="CT43" i="1"/>
  <c r="S43" i="1"/>
  <c r="R41" i="1"/>
  <c r="GK41" i="1" s="1"/>
  <c r="GX34" i="1"/>
  <c r="AD34" i="1"/>
  <c r="CR34" i="1"/>
  <c r="R34" i="1"/>
  <c r="GK34" i="1" s="1"/>
  <c r="DI95" i="3"/>
  <c r="DF95" i="3"/>
  <c r="DH95" i="3"/>
  <c r="CX25" i="3"/>
  <c r="DI10" i="3"/>
  <c r="DJ10" i="3" s="1"/>
  <c r="DH10" i="3"/>
  <c r="DF10" i="3"/>
  <c r="DG10" i="3"/>
  <c r="DF60" i="3"/>
  <c r="DJ60" i="3" s="1"/>
  <c r="DG60" i="3"/>
  <c r="DH60" i="3"/>
  <c r="DI60" i="3"/>
  <c r="AB56" i="1"/>
  <c r="CR55" i="1"/>
  <c r="CS55" i="1"/>
  <c r="CS43" i="1"/>
  <c r="Q43" i="1"/>
  <c r="CP43" i="1" s="1"/>
  <c r="O43" i="1" s="1"/>
  <c r="CR43" i="1"/>
  <c r="R43" i="1"/>
  <c r="GK43" i="1" s="1"/>
  <c r="Q41" i="1"/>
  <c r="CP41" i="1" s="1"/>
  <c r="O41" i="1" s="1"/>
  <c r="GM41" i="1" s="1"/>
  <c r="GP41" i="1" s="1"/>
  <c r="CU25" i="3"/>
  <c r="CX27" i="3"/>
  <c r="CW26" i="3"/>
  <c r="CV25" i="3"/>
  <c r="AB32" i="1"/>
  <c r="P32" i="1"/>
  <c r="CP32" i="1" s="1"/>
  <c r="O32" i="1" s="1"/>
  <c r="GM32" i="1" s="1"/>
  <c r="GP32" i="1" s="1"/>
  <c r="DF112" i="3"/>
  <c r="DJ112" i="3" s="1"/>
  <c r="DG112" i="3"/>
  <c r="DH112" i="3"/>
  <c r="DI112" i="3"/>
  <c r="CV44" i="3"/>
  <c r="CX44" i="3"/>
  <c r="AD55" i="1"/>
  <c r="AB55" i="1" s="1"/>
  <c r="CV74" i="3"/>
  <c r="CX74" i="3"/>
  <c r="AD48" i="1"/>
  <c r="AB48" i="1" s="1"/>
  <c r="Q46" i="1"/>
  <c r="CP46" i="1" s="1"/>
  <c r="O46" i="1" s="1"/>
  <c r="AD46" i="1"/>
  <c r="AB46" i="1" s="1"/>
  <c r="AD43" i="1"/>
  <c r="AB43" i="1" s="1"/>
  <c r="CY41" i="1"/>
  <c r="X41" i="1" s="1"/>
  <c r="U38" i="1"/>
  <c r="AH65" i="1" s="1"/>
  <c r="Q34" i="1"/>
  <c r="CP34" i="1" s="1"/>
  <c r="O34" i="1" s="1"/>
  <c r="CX64" i="3"/>
  <c r="CV64" i="3"/>
  <c r="CU22" i="3"/>
  <c r="P58" i="1"/>
  <c r="CQ58" i="1"/>
  <c r="R57" i="1"/>
  <c r="GK57" i="1" s="1"/>
  <c r="GM57" i="1" s="1"/>
  <c r="GP57" i="1" s="1"/>
  <c r="CY42" i="1"/>
  <c r="X42" i="1" s="1"/>
  <c r="T38" i="1"/>
  <c r="CW72" i="3"/>
  <c r="CX72" i="3"/>
  <c r="DI68" i="3"/>
  <c r="DG68" i="3"/>
  <c r="DJ68" i="3" s="1"/>
  <c r="DH68" i="3"/>
  <c r="DI66" i="3"/>
  <c r="DH66" i="3"/>
  <c r="DG66" i="3"/>
  <c r="CI65" i="1"/>
  <c r="S50" i="1"/>
  <c r="CR44" i="1"/>
  <c r="Q44" i="1"/>
  <c r="CW20" i="3"/>
  <c r="CU19" i="3"/>
  <c r="CV19" i="3"/>
  <c r="CX19" i="3"/>
  <c r="CX20" i="3"/>
  <c r="DI93" i="3"/>
  <c r="DH93" i="3"/>
  <c r="DG93" i="3"/>
  <c r="DG35" i="3"/>
  <c r="DH35" i="3"/>
  <c r="DF35" i="3"/>
  <c r="DJ35" i="3" s="1"/>
  <c r="DI35" i="3"/>
  <c r="CG65" i="1"/>
  <c r="CQ63" i="1"/>
  <c r="CT62" i="1"/>
  <c r="CQ51" i="1"/>
  <c r="R50" i="1"/>
  <c r="GK50" i="1" s="1"/>
  <c r="AD44" i="1"/>
  <c r="AB44" i="1" s="1"/>
  <c r="CS41" i="1"/>
  <c r="CS38" i="1"/>
  <c r="GX37" i="1"/>
  <c r="S37" i="1"/>
  <c r="DH110" i="3"/>
  <c r="DI110" i="3"/>
  <c r="DJ110" i="3" s="1"/>
  <c r="DG110" i="3"/>
  <c r="DF110" i="3"/>
  <c r="DG3" i="3"/>
  <c r="DH3" i="3"/>
  <c r="DI3" i="3"/>
  <c r="P44" i="1"/>
  <c r="CQ44" i="1"/>
  <c r="CR41" i="1"/>
  <c r="CR37" i="1"/>
  <c r="AD37" i="1"/>
  <c r="CW14" i="3"/>
  <c r="CU13" i="3"/>
  <c r="CV13" i="3"/>
  <c r="CX13" i="3"/>
  <c r="CU74" i="3"/>
  <c r="DF51" i="3"/>
  <c r="DJ51" i="3" s="1"/>
  <c r="DG51" i="3"/>
  <c r="DI51" i="3"/>
  <c r="CR62" i="1"/>
  <c r="CS56" i="1"/>
  <c r="AD53" i="1"/>
  <c r="CR50" i="1"/>
  <c r="P50" i="1"/>
  <c r="CT49" i="1"/>
  <c r="CZ45" i="1"/>
  <c r="Y45" i="1" s="1"/>
  <c r="R42" i="1"/>
  <c r="GK42" i="1" s="1"/>
  <c r="CT36" i="1"/>
  <c r="S35" i="1"/>
  <c r="DH80" i="3"/>
  <c r="DI80" i="3"/>
  <c r="DJ80" i="3" s="1"/>
  <c r="DG80" i="3"/>
  <c r="CQ62" i="1"/>
  <c r="P62" i="1"/>
  <c r="CP62" i="1" s="1"/>
  <c r="O62" i="1" s="1"/>
  <c r="CR56" i="1"/>
  <c r="CP53" i="1"/>
  <c r="O53" i="1" s="1"/>
  <c r="S47" i="1"/>
  <c r="CS42" i="1"/>
  <c r="Q42" i="1"/>
  <c r="CP42" i="1" s="1"/>
  <c r="O42" i="1" s="1"/>
  <c r="W38" i="1"/>
  <c r="CS36" i="1"/>
  <c r="GX35" i="1"/>
  <c r="CJ65" i="1" s="1"/>
  <c r="CT32" i="1"/>
  <c r="DI106" i="3"/>
  <c r="DJ106" i="3" s="1"/>
  <c r="DH106" i="3"/>
  <c r="DG106" i="3"/>
  <c r="CV102" i="3"/>
  <c r="CX102" i="3"/>
  <c r="DF90" i="3"/>
  <c r="DG90" i="3"/>
  <c r="DH90" i="3"/>
  <c r="DI90" i="3"/>
  <c r="DJ90" i="3" s="1"/>
  <c r="CX78" i="3"/>
  <c r="CW78" i="3"/>
  <c r="CX76" i="3"/>
  <c r="DF43" i="3"/>
  <c r="DJ43" i="3" s="1"/>
  <c r="DI43" i="3"/>
  <c r="DG43" i="3"/>
  <c r="DH43" i="3"/>
  <c r="CQ56" i="1"/>
  <c r="R56" i="1"/>
  <c r="GK56" i="1" s="1"/>
  <c r="R55" i="1"/>
  <c r="GK55" i="1" s="1"/>
  <c r="CZ53" i="1"/>
  <c r="Y53" i="1" s="1"/>
  <c r="AB53" i="1"/>
  <c r="R47" i="1"/>
  <c r="GK47" i="1" s="1"/>
  <c r="CZ44" i="1"/>
  <c r="Y44" i="1" s="1"/>
  <c r="CP39" i="1"/>
  <c r="O39" i="1" s="1"/>
  <c r="GM39" i="1" s="1"/>
  <c r="GP39" i="1" s="1"/>
  <c r="V38" i="1"/>
  <c r="CT34" i="1"/>
  <c r="CY33" i="1"/>
  <c r="X33" i="1" s="1"/>
  <c r="CZ33" i="1"/>
  <c r="Y33" i="1" s="1"/>
  <c r="CS32" i="1"/>
  <c r="AB38" i="1"/>
  <c r="DG83" i="3"/>
  <c r="DH83" i="3"/>
  <c r="DI83" i="3"/>
  <c r="DJ83" i="3" s="1"/>
  <c r="AQ65" i="1"/>
  <c r="CT61" i="1"/>
  <c r="CZ60" i="1"/>
  <c r="Y60" i="1" s="1"/>
  <c r="Q55" i="1"/>
  <c r="S48" i="1"/>
  <c r="Q47" i="1"/>
  <c r="CP47" i="1" s="1"/>
  <c r="O47" i="1" s="1"/>
  <c r="S46" i="1"/>
  <c r="CZ39" i="1"/>
  <c r="Y39" i="1" s="1"/>
  <c r="CS34" i="1"/>
  <c r="CR32" i="1"/>
  <c r="CV98" i="3"/>
  <c r="DF96" i="3"/>
  <c r="DJ96" i="3" s="1"/>
  <c r="DG96" i="3"/>
  <c r="DH96" i="3"/>
  <c r="DH81" i="3"/>
  <c r="DF67" i="3"/>
  <c r="DG67" i="3"/>
  <c r="DH67" i="3"/>
  <c r="DI67" i="3"/>
  <c r="DJ67" i="3" s="1"/>
  <c r="DI45" i="3"/>
  <c r="DH45" i="3"/>
  <c r="DG45" i="3"/>
  <c r="DJ45" i="3" s="1"/>
  <c r="DF30" i="3"/>
  <c r="DJ30" i="3" s="1"/>
  <c r="CX21" i="3"/>
  <c r="CS61" i="1"/>
  <c r="P55" i="1"/>
  <c r="CP55" i="1" s="1"/>
  <c r="O55" i="1" s="1"/>
  <c r="CT54" i="1"/>
  <c r="CS48" i="1"/>
  <c r="R48" i="1"/>
  <c r="GK48" i="1" s="1"/>
  <c r="CS47" i="1"/>
  <c r="R46" i="1"/>
  <c r="GK46" i="1" s="1"/>
  <c r="R37" i="1"/>
  <c r="GK37" i="1" s="1"/>
  <c r="W36" i="1"/>
  <c r="CQ32" i="1"/>
  <c r="DG92" i="3"/>
  <c r="DF92" i="3"/>
  <c r="DJ92" i="3" s="1"/>
  <c r="DI92" i="3"/>
  <c r="DH85" i="3"/>
  <c r="Q58" i="1"/>
  <c r="R58" i="1"/>
  <c r="GK58" i="1" s="1"/>
  <c r="CS54" i="1"/>
  <c r="R54" i="1"/>
  <c r="GK54" i="1" s="1"/>
  <c r="CR48" i="1"/>
  <c r="CR47" i="1"/>
  <c r="CS46" i="1"/>
  <c r="S38" i="1"/>
  <c r="W37" i="1"/>
  <c r="V36" i="1"/>
  <c r="AI65" i="1" s="1"/>
  <c r="DH113" i="3"/>
  <c r="DI113" i="3"/>
  <c r="DJ113" i="3" s="1"/>
  <c r="DF113" i="3"/>
  <c r="DF98" i="3"/>
  <c r="DG98" i="3"/>
  <c r="DH98" i="3"/>
  <c r="DI98" i="3"/>
  <c r="DJ98" i="3" s="1"/>
  <c r="DG95" i="3"/>
  <c r="DJ95" i="3" s="1"/>
  <c r="DG79" i="3"/>
  <c r="DF109" i="3"/>
  <c r="DJ109" i="3" s="1"/>
  <c r="DH109" i="3"/>
  <c r="DG101" i="3"/>
  <c r="DH101" i="3"/>
  <c r="DF101" i="3"/>
  <c r="DJ101" i="3" s="1"/>
  <c r="DH32" i="3"/>
  <c r="DI32" i="3"/>
  <c r="DJ32" i="3" s="1"/>
  <c r="DG32" i="3"/>
  <c r="CW5" i="3"/>
  <c r="CX87" i="3"/>
  <c r="CW87" i="3"/>
  <c r="DG5" i="3"/>
  <c r="DJ5" i="3" s="1"/>
  <c r="DH5" i="3"/>
  <c r="DF5" i="3"/>
  <c r="DF70" i="3"/>
  <c r="DH70" i="3"/>
  <c r="DI49" i="3"/>
  <c r="DJ49" i="3" s="1"/>
  <c r="DH49" i="3"/>
  <c r="DF107" i="3"/>
  <c r="DG107" i="3"/>
  <c r="DJ107" i="3" s="1"/>
  <c r="DG94" i="3"/>
  <c r="CX62" i="3"/>
  <c r="DG57" i="3"/>
  <c r="DH57" i="3"/>
  <c r="DF57" i="3"/>
  <c r="DF52" i="3"/>
  <c r="DJ52" i="3" s="1"/>
  <c r="DH52" i="3"/>
  <c r="DI52" i="3"/>
  <c r="CR30" i="1"/>
  <c r="CS30" i="1"/>
  <c r="R30" i="1"/>
  <c r="DF88" i="3"/>
  <c r="DJ88" i="3" s="1"/>
  <c r="DH88" i="3"/>
  <c r="DH42" i="3"/>
  <c r="DI42" i="3"/>
  <c r="DF11" i="3"/>
  <c r="DG11" i="3"/>
  <c r="DJ11" i="3" s="1"/>
  <c r="DI69" i="3"/>
  <c r="DJ69" i="3" s="1"/>
  <c r="CV40" i="3"/>
  <c r="CX40" i="3"/>
  <c r="CX23" i="3"/>
  <c r="CX1" i="3"/>
  <c r="DH71" i="3"/>
  <c r="DI71" i="3"/>
  <c r="DJ71" i="3" s="1"/>
  <c r="DG71" i="3"/>
  <c r="DH69" i="3"/>
  <c r="DG65" i="3"/>
  <c r="DJ65" i="3" s="1"/>
  <c r="DH65" i="3"/>
  <c r="CX16" i="3"/>
  <c r="DG77" i="3"/>
  <c r="DH77" i="3"/>
  <c r="DF50" i="3"/>
  <c r="DG50" i="3"/>
  <c r="DJ50" i="3" s="1"/>
  <c r="DF4" i="3"/>
  <c r="DG4" i="3"/>
  <c r="CR35" i="1"/>
  <c r="AD35" i="1"/>
  <c r="AB34" i="1"/>
  <c r="Q33" i="1"/>
  <c r="CR33" i="1"/>
  <c r="AD33" i="1"/>
  <c r="DG86" i="3"/>
  <c r="DH86" i="3"/>
  <c r="DG59" i="3"/>
  <c r="DI54" i="3"/>
  <c r="DI37" i="3"/>
  <c r="DF31" i="3"/>
  <c r="DJ31" i="3" s="1"/>
  <c r="DH31" i="3"/>
  <c r="DI31" i="3"/>
  <c r="CX14" i="3"/>
  <c r="R39" i="1"/>
  <c r="GK39" i="1" s="1"/>
  <c r="CR39" i="1"/>
  <c r="Q39" i="1"/>
  <c r="P37" i="1"/>
  <c r="CP37" i="1" s="1"/>
  <c r="O37" i="1" s="1"/>
  <c r="P35" i="1"/>
  <c r="CP33" i="1"/>
  <c r="O33" i="1" s="1"/>
  <c r="GM33" i="1" s="1"/>
  <c r="GP33" i="1" s="1"/>
  <c r="DI109" i="3"/>
  <c r="DI101" i="3"/>
  <c r="DF59" i="3"/>
  <c r="DJ59" i="3" s="1"/>
  <c r="DH54" i="3"/>
  <c r="DH53" i="3"/>
  <c r="DI53" i="3"/>
  <c r="DJ53" i="3" s="1"/>
  <c r="DG53" i="3"/>
  <c r="DH37" i="3"/>
  <c r="DG36" i="3"/>
  <c r="DH36" i="3"/>
  <c r="DF36" i="3"/>
  <c r="DF32" i="3"/>
  <c r="CX26" i="3"/>
  <c r="DI5" i="3"/>
  <c r="AD39" i="1"/>
  <c r="AB39" i="1" s="1"/>
  <c r="AB37" i="1"/>
  <c r="AB35" i="1"/>
  <c r="AB33" i="1"/>
  <c r="DG109" i="3"/>
  <c r="DH97" i="3"/>
  <c r="DI97" i="3"/>
  <c r="DG97" i="3"/>
  <c r="DG54" i="3"/>
  <c r="DJ54" i="3" s="1"/>
  <c r="DG49" i="3"/>
  <c r="DG37" i="3"/>
  <c r="DJ37" i="3" s="1"/>
  <c r="AB41" i="1"/>
  <c r="DI104" i="3"/>
  <c r="CW75" i="3"/>
  <c r="CX75" i="3"/>
  <c r="DI70" i="3"/>
  <c r="DH63" i="3"/>
  <c r="DI63" i="3"/>
  <c r="DF49" i="3"/>
  <c r="DF29" i="3"/>
  <c r="DG29" i="3"/>
  <c r="DJ29" i="3" s="1"/>
  <c r="DI8" i="3"/>
  <c r="DF2" i="3"/>
  <c r="DG2" i="3"/>
  <c r="DJ2" i="3" s="1"/>
  <c r="Q30" i="1"/>
  <c r="DH104" i="3"/>
  <c r="DG103" i="3"/>
  <c r="DJ103" i="3" s="1"/>
  <c r="DH103" i="3"/>
  <c r="DI82" i="3"/>
  <c r="DG70" i="3"/>
  <c r="DJ70" i="3" s="1"/>
  <c r="DI57" i="3"/>
  <c r="DJ57" i="3" s="1"/>
  <c r="DF39" i="3"/>
  <c r="DJ39" i="3" s="1"/>
  <c r="DG39" i="3"/>
  <c r="DG8" i="3"/>
  <c r="DJ8" i="3" s="1"/>
  <c r="DI107" i="3"/>
  <c r="CW84" i="3"/>
  <c r="CX84" i="3"/>
  <c r="CV69" i="3"/>
  <c r="CV61" i="3"/>
  <c r="CX61" i="3"/>
  <c r="CX17" i="3"/>
  <c r="DF8" i="3"/>
  <c r="DH7" i="3"/>
  <c r="DI7" i="3"/>
  <c r="DJ7" i="3" s="1"/>
  <c r="DH46" i="3"/>
  <c r="CT39" i="1"/>
  <c r="DI105" i="3"/>
  <c r="DI48" i="3"/>
  <c r="DI9" i="3"/>
  <c r="DG105" i="3"/>
  <c r="CX91" i="3"/>
  <c r="DG48" i="3"/>
  <c r="DG9" i="3"/>
  <c r="AI28" i="1" l="1"/>
  <c r="V65" i="1"/>
  <c r="CJ28" i="1"/>
  <c r="BA65" i="1"/>
  <c r="AH28" i="1"/>
  <c r="U65" i="1"/>
  <c r="GM34" i="1"/>
  <c r="GP34" i="1" s="1"/>
  <c r="CP35" i="1"/>
  <c r="O35" i="1" s="1"/>
  <c r="DF40" i="3"/>
  <c r="DG40" i="3"/>
  <c r="DI40" i="3"/>
  <c r="DJ40" i="3" s="1"/>
  <c r="DH40" i="3"/>
  <c r="DI62" i="3"/>
  <c r="DH62" i="3"/>
  <c r="DF62" i="3"/>
  <c r="DG62" i="3"/>
  <c r="DJ62" i="3" s="1"/>
  <c r="DI102" i="3"/>
  <c r="DJ102" i="3" s="1"/>
  <c r="DH102" i="3"/>
  <c r="DF102" i="3"/>
  <c r="DG102" i="3"/>
  <c r="CP58" i="1"/>
  <c r="O58" i="1" s="1"/>
  <c r="GM58" i="1" s="1"/>
  <c r="GP58" i="1" s="1"/>
  <c r="CY55" i="1"/>
  <c r="X55" i="1" s="1"/>
  <c r="GM55" i="1" s="1"/>
  <c r="GP55" i="1" s="1"/>
  <c r="CZ55" i="1"/>
  <c r="Y55" i="1" s="1"/>
  <c r="DF18" i="3"/>
  <c r="DJ18" i="3" s="1"/>
  <c r="DG18" i="3"/>
  <c r="DI18" i="3"/>
  <c r="DH18" i="3"/>
  <c r="CI28" i="1"/>
  <c r="AZ65" i="1"/>
  <c r="DF64" i="3"/>
  <c r="DG64" i="3"/>
  <c r="DH64" i="3"/>
  <c r="DI64" i="3"/>
  <c r="DJ64" i="3" s="1"/>
  <c r="GM45" i="1"/>
  <c r="GP45" i="1" s="1"/>
  <c r="AJ65" i="1"/>
  <c r="CY34" i="1"/>
  <c r="X34" i="1" s="1"/>
  <c r="CZ34" i="1"/>
  <c r="Y34" i="1" s="1"/>
  <c r="AF65" i="1"/>
  <c r="CZ46" i="1"/>
  <c r="Y46" i="1" s="1"/>
  <c r="CY46" i="1"/>
  <c r="X46" i="1" s="1"/>
  <c r="GM46" i="1" s="1"/>
  <c r="GP46" i="1" s="1"/>
  <c r="DF24" i="3"/>
  <c r="DJ24" i="3" s="1"/>
  <c r="DG24" i="3"/>
  <c r="DH24" i="3"/>
  <c r="DI24" i="3"/>
  <c r="GM54" i="1"/>
  <c r="GP54" i="1" s="1"/>
  <c r="DG21" i="3"/>
  <c r="DF21" i="3"/>
  <c r="DJ21" i="3" s="1"/>
  <c r="DI21" i="3"/>
  <c r="DH21" i="3"/>
  <c r="GM38" i="1"/>
  <c r="GP38" i="1" s="1"/>
  <c r="DG14" i="3"/>
  <c r="DJ14" i="3" s="1"/>
  <c r="DH14" i="3"/>
  <c r="DF14" i="3"/>
  <c r="DI14" i="3"/>
  <c r="CG28" i="1"/>
  <c r="AX65" i="1"/>
  <c r="DF22" i="3"/>
  <c r="DG22" i="3"/>
  <c r="DI22" i="3"/>
  <c r="DJ22" i="3" s="1"/>
  <c r="DH22" i="3"/>
  <c r="GM56" i="1"/>
  <c r="GP56" i="1" s="1"/>
  <c r="DG91" i="3"/>
  <c r="DJ91" i="3" s="1"/>
  <c r="DI91" i="3"/>
  <c r="DF91" i="3"/>
  <c r="DH91" i="3"/>
  <c r="DF75" i="3"/>
  <c r="DG75" i="3"/>
  <c r="DJ75" i="3" s="1"/>
  <c r="DI75" i="3"/>
  <c r="DH75" i="3"/>
  <c r="CP44" i="1"/>
  <c r="O44" i="1" s="1"/>
  <c r="GM44" i="1" s="1"/>
  <c r="GP44" i="1" s="1"/>
  <c r="DF27" i="3"/>
  <c r="DJ27" i="3" s="1"/>
  <c r="DG27" i="3"/>
  <c r="DI27" i="3"/>
  <c r="DH27" i="3"/>
  <c r="DH25" i="3"/>
  <c r="DI25" i="3"/>
  <c r="DJ25" i="3" s="1"/>
  <c r="DF25" i="3"/>
  <c r="DG25" i="3"/>
  <c r="AS28" i="1"/>
  <c r="AS95" i="1"/>
  <c r="F82" i="1"/>
  <c r="AG28" i="1"/>
  <c r="T65" i="1"/>
  <c r="CY50" i="1"/>
  <c r="X50" i="1" s="1"/>
  <c r="CZ50" i="1"/>
  <c r="Y50" i="1" s="1"/>
  <c r="CY48" i="1"/>
  <c r="X48" i="1" s="1"/>
  <c r="CZ48" i="1"/>
  <c r="Y48" i="1" s="1"/>
  <c r="AQ28" i="1"/>
  <c r="F75" i="1"/>
  <c r="AQ95" i="1"/>
  <c r="CP50" i="1"/>
  <c r="O50" i="1" s="1"/>
  <c r="DI28" i="3"/>
  <c r="DJ28" i="3" s="1"/>
  <c r="DH28" i="3"/>
  <c r="DF28" i="3"/>
  <c r="DG28" i="3"/>
  <c r="GM60" i="1"/>
  <c r="GP60" i="1" s="1"/>
  <c r="DF84" i="3"/>
  <c r="DG84" i="3"/>
  <c r="DJ84" i="3" s="1"/>
  <c r="DI84" i="3"/>
  <c r="DH84" i="3"/>
  <c r="GM42" i="1"/>
  <c r="GP42" i="1" s="1"/>
  <c r="CY35" i="1"/>
  <c r="X35" i="1" s="1"/>
  <c r="AK65" i="1" s="1"/>
  <c r="CZ35" i="1"/>
  <c r="Y35" i="1" s="1"/>
  <c r="AL65" i="1" s="1"/>
  <c r="DF72" i="3"/>
  <c r="DG72" i="3"/>
  <c r="DJ72" i="3" s="1"/>
  <c r="DH72" i="3"/>
  <c r="DI72" i="3"/>
  <c r="DG23" i="3"/>
  <c r="DJ23" i="3" s="1"/>
  <c r="DH23" i="3"/>
  <c r="DF23" i="3"/>
  <c r="DI23" i="3"/>
  <c r="DH16" i="3"/>
  <c r="DI16" i="3"/>
  <c r="DJ16" i="3" s="1"/>
  <c r="DF16" i="3"/>
  <c r="DG16" i="3"/>
  <c r="DF74" i="3"/>
  <c r="DG74" i="3"/>
  <c r="DH74" i="3"/>
  <c r="DI74" i="3"/>
  <c r="DJ74" i="3" s="1"/>
  <c r="GM43" i="1"/>
  <c r="GP43" i="1" s="1"/>
  <c r="F81" i="1"/>
  <c r="BC28" i="1"/>
  <c r="BC95" i="1"/>
  <c r="GM61" i="1"/>
  <c r="GP61" i="1" s="1"/>
  <c r="GK30" i="1"/>
  <c r="AE65" i="1"/>
  <c r="DF87" i="3"/>
  <c r="DG87" i="3"/>
  <c r="DJ87" i="3" s="1"/>
  <c r="DH87" i="3"/>
  <c r="DI87" i="3"/>
  <c r="GM53" i="1"/>
  <c r="GP53" i="1" s="1"/>
  <c r="AD65" i="1"/>
  <c r="DF78" i="3"/>
  <c r="DH78" i="3"/>
  <c r="DI78" i="3"/>
  <c r="DG78" i="3"/>
  <c r="DJ78" i="3" s="1"/>
  <c r="DF20" i="3"/>
  <c r="DG20" i="3"/>
  <c r="DJ20" i="3" s="1"/>
  <c r="DH20" i="3"/>
  <c r="DI20" i="3"/>
  <c r="CP30" i="1"/>
  <c r="O30" i="1" s="1"/>
  <c r="AC65" i="1"/>
  <c r="F90" i="1"/>
  <c r="BD28" i="1"/>
  <c r="BD95" i="1"/>
  <c r="DH26" i="3"/>
  <c r="DF26" i="3"/>
  <c r="DI26" i="3"/>
  <c r="DG26" i="3"/>
  <c r="DJ26" i="3" s="1"/>
  <c r="DG76" i="3"/>
  <c r="DH76" i="3"/>
  <c r="DI76" i="3"/>
  <c r="DF76" i="3"/>
  <c r="DJ76" i="3" s="1"/>
  <c r="GM62" i="1"/>
  <c r="GP62" i="1" s="1"/>
  <c r="CY37" i="1"/>
  <c r="X37" i="1" s="1"/>
  <c r="GM37" i="1" s="1"/>
  <c r="GP37" i="1" s="1"/>
  <c r="CZ37" i="1"/>
  <c r="Y37" i="1" s="1"/>
  <c r="DI19" i="3"/>
  <c r="DJ19" i="3" s="1"/>
  <c r="DH19" i="3"/>
  <c r="DF19" i="3"/>
  <c r="DG19" i="3"/>
  <c r="DF44" i="3"/>
  <c r="DH44" i="3"/>
  <c r="DI44" i="3"/>
  <c r="DJ44" i="3" s="1"/>
  <c r="DG44" i="3"/>
  <c r="DF15" i="3"/>
  <c r="DJ15" i="3" s="1"/>
  <c r="DG15" i="3"/>
  <c r="DH15" i="3"/>
  <c r="DI15" i="3"/>
  <c r="AO22" i="1"/>
  <c r="F99" i="1"/>
  <c r="AO125" i="1"/>
  <c r="AP22" i="1"/>
  <c r="F104" i="1"/>
  <c r="G16" i="2" s="1"/>
  <c r="G18" i="2" s="1"/>
  <c r="AP125" i="1"/>
  <c r="BB22" i="1"/>
  <c r="BB125" i="1"/>
  <c r="F108" i="1"/>
  <c r="CY47" i="1"/>
  <c r="X47" i="1" s="1"/>
  <c r="GM47" i="1" s="1"/>
  <c r="GP47" i="1" s="1"/>
  <c r="CZ47" i="1"/>
  <c r="Y47" i="1" s="1"/>
  <c r="DH17" i="3"/>
  <c r="DF17" i="3"/>
  <c r="DG17" i="3"/>
  <c r="DJ17" i="3" s="1"/>
  <c r="DI17" i="3"/>
  <c r="CY38" i="1"/>
  <c r="X38" i="1" s="1"/>
  <c r="CZ38" i="1"/>
  <c r="Y38" i="1" s="1"/>
  <c r="CP48" i="1"/>
  <c r="O48" i="1" s="1"/>
  <c r="CY43" i="1"/>
  <c r="X43" i="1" s="1"/>
  <c r="CZ43" i="1"/>
  <c r="Y43" i="1" s="1"/>
  <c r="DF61" i="3"/>
  <c r="DG61" i="3"/>
  <c r="DI61" i="3"/>
  <c r="DJ61" i="3" s="1"/>
  <c r="DH61" i="3"/>
  <c r="DI1" i="3"/>
  <c r="DJ1" i="3" s="1"/>
  <c r="DH1" i="3"/>
  <c r="DF1" i="3"/>
  <c r="DG1" i="3"/>
  <c r="DF13" i="3"/>
  <c r="DG13" i="3"/>
  <c r="DH13" i="3"/>
  <c r="DI13" i="3"/>
  <c r="DJ13" i="3" s="1"/>
  <c r="AT95" i="1"/>
  <c r="AT28" i="1"/>
  <c r="F83" i="1"/>
  <c r="AL28" i="1" l="1"/>
  <c r="Y65" i="1"/>
  <c r="AK28" i="1"/>
  <c r="X65" i="1"/>
  <c r="BB18" i="1"/>
  <c r="F138" i="1"/>
  <c r="AS22" i="1"/>
  <c r="AS125" i="1"/>
  <c r="F112" i="1"/>
  <c r="E16" i="2" s="1"/>
  <c r="GM35" i="1"/>
  <c r="GP35" i="1" s="1"/>
  <c r="AT22" i="1"/>
  <c r="AT125" i="1"/>
  <c r="F113" i="1"/>
  <c r="F16" i="2" s="1"/>
  <c r="F18" i="2" s="1"/>
  <c r="U28" i="1"/>
  <c r="F87" i="1"/>
  <c r="U95" i="1"/>
  <c r="AZ28" i="1"/>
  <c r="F76" i="1"/>
  <c r="AZ95" i="1"/>
  <c r="AX28" i="1"/>
  <c r="F72" i="1"/>
  <c r="AX95" i="1"/>
  <c r="AF28" i="1"/>
  <c r="S65" i="1"/>
  <c r="BD22" i="1"/>
  <c r="BD125" i="1"/>
  <c r="F120" i="1"/>
  <c r="GM50" i="1"/>
  <c r="GP50" i="1" s="1"/>
  <c r="BA28" i="1"/>
  <c r="F85" i="1"/>
  <c r="BA95" i="1"/>
  <c r="AE28" i="1"/>
  <c r="R65" i="1"/>
  <c r="AQ22" i="1"/>
  <c r="F105" i="1"/>
  <c r="AQ125" i="1"/>
  <c r="T28" i="1"/>
  <c r="F86" i="1"/>
  <c r="T95" i="1"/>
  <c r="F129" i="1"/>
  <c r="AO18" i="1"/>
  <c r="GM48" i="1"/>
  <c r="GP48" i="1" s="1"/>
  <c r="AJ28" i="1"/>
  <c r="W65" i="1"/>
  <c r="V28" i="1"/>
  <c r="F88" i="1"/>
  <c r="V95" i="1"/>
  <c r="AD28" i="1"/>
  <c r="Q65" i="1"/>
  <c r="CF65" i="1"/>
  <c r="AC28" i="1"/>
  <c r="CE65" i="1"/>
  <c r="CH65" i="1"/>
  <c r="P65" i="1"/>
  <c r="F134" i="1"/>
  <c r="AP18" i="1"/>
  <c r="GM30" i="1"/>
  <c r="AB65" i="1"/>
  <c r="BC22" i="1"/>
  <c r="BC125" i="1"/>
  <c r="F111" i="1"/>
  <c r="BA22" i="1" l="1"/>
  <c r="F115" i="1"/>
  <c r="BA125" i="1"/>
  <c r="V22" i="1"/>
  <c r="F118" i="1"/>
  <c r="V125" i="1"/>
  <c r="U125" i="1"/>
  <c r="F117" i="1"/>
  <c r="U22" i="1"/>
  <c r="S28" i="1"/>
  <c r="F80" i="1"/>
  <c r="S95" i="1"/>
  <c r="CH28" i="1"/>
  <c r="AY65" i="1"/>
  <c r="Q28" i="1"/>
  <c r="F77" i="1"/>
  <c r="Q95" i="1"/>
  <c r="AS18" i="1"/>
  <c r="F142" i="1"/>
  <c r="AQ18" i="1"/>
  <c r="F135" i="1"/>
  <c r="R28" i="1"/>
  <c r="F79" i="1"/>
  <c r="R95" i="1"/>
  <c r="CF28" i="1"/>
  <c r="AW65" i="1"/>
  <c r="AT18" i="1"/>
  <c r="F143" i="1"/>
  <c r="AB28" i="1"/>
  <c r="O65" i="1"/>
  <c r="AX22" i="1"/>
  <c r="F102" i="1"/>
  <c r="AX125" i="1"/>
  <c r="X28" i="1"/>
  <c r="X95" i="1"/>
  <c r="F91" i="1"/>
  <c r="P28" i="1"/>
  <c r="P95" i="1"/>
  <c r="F68" i="1"/>
  <c r="W28" i="1"/>
  <c r="F89" i="1"/>
  <c r="W95" i="1"/>
  <c r="BD18" i="1"/>
  <c r="F150" i="1"/>
  <c r="F116" i="1"/>
  <c r="T125" i="1"/>
  <c r="T22" i="1"/>
  <c r="CE28" i="1"/>
  <c r="AV65" i="1"/>
  <c r="E18" i="2"/>
  <c r="BC18" i="1"/>
  <c r="F141" i="1"/>
  <c r="GP30" i="1"/>
  <c r="CD65" i="1" s="1"/>
  <c r="CA65" i="1"/>
  <c r="Y28" i="1"/>
  <c r="F92" i="1"/>
  <c r="Y95" i="1"/>
  <c r="AZ22" i="1"/>
  <c r="AZ125" i="1"/>
  <c r="F106" i="1"/>
  <c r="X22" i="1" l="1"/>
  <c r="X125" i="1"/>
  <c r="F121" i="1"/>
  <c r="O28" i="1"/>
  <c r="O95" i="1"/>
  <c r="F67" i="1"/>
  <c r="AY28" i="1"/>
  <c r="F73" i="1"/>
  <c r="AY95" i="1"/>
  <c r="AV28" i="1"/>
  <c r="AV95" i="1"/>
  <c r="F70" i="1"/>
  <c r="Q22" i="1"/>
  <c r="F107" i="1"/>
  <c r="Q125" i="1"/>
  <c r="W22" i="1"/>
  <c r="F119" i="1"/>
  <c r="W125" i="1"/>
  <c r="V18" i="1"/>
  <c r="F148" i="1"/>
  <c r="Y22" i="1"/>
  <c r="Y125" i="1"/>
  <c r="F122" i="1"/>
  <c r="CD28" i="1"/>
  <c r="AU65" i="1"/>
  <c r="AX18" i="1"/>
  <c r="F132" i="1"/>
  <c r="AZ18" i="1"/>
  <c r="F136" i="1"/>
  <c r="R125" i="1"/>
  <c r="R22" i="1"/>
  <c r="F109" i="1"/>
  <c r="BA18" i="1"/>
  <c r="F145" i="1"/>
  <c r="S22" i="1"/>
  <c r="S125" i="1"/>
  <c r="F110" i="1"/>
  <c r="T18" i="1"/>
  <c r="F146" i="1"/>
  <c r="U18" i="1"/>
  <c r="F147" i="1"/>
  <c r="P22" i="1"/>
  <c r="F98" i="1"/>
  <c r="P125" i="1"/>
  <c r="AW28" i="1"/>
  <c r="AW95" i="1"/>
  <c r="F71" i="1"/>
  <c r="CA28" i="1"/>
  <c r="AR65" i="1"/>
  <c r="AW22" i="1" l="1"/>
  <c r="AW125" i="1"/>
  <c r="F101" i="1"/>
  <c r="AR28" i="1"/>
  <c r="F93" i="1"/>
  <c r="AR95" i="1"/>
  <c r="F100" i="1"/>
  <c r="AV22" i="1"/>
  <c r="AV125" i="1"/>
  <c r="Q18" i="1"/>
  <c r="F137" i="1"/>
  <c r="AY22" i="1"/>
  <c r="F103" i="1"/>
  <c r="AY125" i="1"/>
  <c r="F152" i="1"/>
  <c r="Y18" i="1"/>
  <c r="F149" i="1"/>
  <c r="W18" i="1"/>
  <c r="R18" i="1"/>
  <c r="F139" i="1"/>
  <c r="P18" i="1"/>
  <c r="F128" i="1"/>
  <c r="O22" i="1"/>
  <c r="F97" i="1"/>
  <c r="O125" i="1"/>
  <c r="S18" i="1"/>
  <c r="F140" i="1"/>
  <c r="AU28" i="1"/>
  <c r="AU95" i="1"/>
  <c r="F84" i="1"/>
  <c r="F151" i="1"/>
  <c r="X18" i="1"/>
  <c r="J16" i="2"/>
  <c r="J18" i="2" s="1"/>
  <c r="AU22" i="1" l="1"/>
  <c r="AU125" i="1"/>
  <c r="F114" i="1"/>
  <c r="H16" i="2" s="1"/>
  <c r="F130" i="1"/>
  <c r="AV18" i="1"/>
  <c r="AY18" i="1"/>
  <c r="F133" i="1"/>
  <c r="AR22" i="1"/>
  <c r="F123" i="1"/>
  <c r="AR125" i="1"/>
  <c r="AW18" i="1"/>
  <c r="F131" i="1"/>
  <c r="O18" i="1"/>
  <c r="F127" i="1"/>
  <c r="F153" i="1" l="1"/>
  <c r="AR18" i="1"/>
  <c r="H18" i="2"/>
  <c r="I16" i="2"/>
  <c r="I18" i="2" s="1"/>
  <c r="AU18" i="1"/>
  <c r="F144" i="1"/>
</calcChain>
</file>

<file path=xl/sharedStrings.xml><?xml version="1.0" encoding="utf-8"?>
<sst xmlns="http://schemas.openxmlformats.org/spreadsheetml/2006/main" count="4684" uniqueCount="373">
  <si>
    <t>Smeta.RU (Terminal)  (495) 974-1589</t>
  </si>
  <si>
    <t>_PS_</t>
  </si>
  <si>
    <t>Smeta.RU (Terminal)</t>
  </si>
  <si>
    <t/>
  </si>
  <si>
    <t>+№42 Альбом ТО вентиляционных систем Москва и МО (дополнение 75)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</si>
  <si>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</si>
  <si>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</si>
  <si>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</si>
  <si>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75</t>
  </si>
  <si>
    <t>История развития для ТСН-2001 (МГЭ) 75 доп от 25.12.2024</t>
  </si>
  <si>
    <t>Поправки для ТСН-2001 от 15.01.2025 г. доп.75</t>
  </si>
  <si>
    <t>Территориальные сметные нормативы для Москвы (ТСН-2001)</t>
  </si>
  <si>
    <t>ТЕР</t>
  </si>
  <si>
    <t>Новая локальная смета</t>
  </si>
  <si>
    <t>К=0,6635- корректирующий коэффициент, приводящий к стоимости по договору-аналогу с учетом ИПЦ 1,043</t>
  </si>
  <si>
    <t>Новый раздел</t>
  </si>
  <si>
    <t>1</t>
  </si>
  <si>
    <t>14.1-36-16</t>
  </si>
  <si>
    <t>Ежемесячное техническое обслуживание вентилятора, вентиляторы радиальные с прямым соединением электродвигателя и рабочего колеса, производительность до 10 тыс. м3 /ч</t>
  </si>
  <si>
    <t>1  ШТ.</t>
  </si>
  <si>
    <t>ТСН-2001.14 Доп. 68, Сб. 1, т. 36, поз. 16</t>
  </si>
  <si>
    <t>)*0</t>
  </si>
  <si>
    <t>)*0,6635</t>
  </si>
  <si>
    <t>Техническое обслуживание и ремонт оборудования городского хозяйства</t>
  </si>
  <si>
    <t>ТСН-2001.14-1. 1-1...1-99</t>
  </si>
  <si>
    <t>ТСН-2001.14-1-1</t>
  </si>
  <si>
    <t>2</t>
  </si>
  <si>
    <t>14.1-36-19</t>
  </si>
  <si>
    <t>Ежемесячное техническое обслуживание вентилятора, вентиляторы осевые с прямым соединением электродвигателя и рабочего колеса, производительность до 1 тыс. м3 /ч</t>
  </si>
  <si>
    <t>ТСН-2001.14 Доп. 64, Сб. 1, т. 36, поз. 19</t>
  </si>
  <si>
    <t>3</t>
  </si>
  <si>
    <t>14.1-36-20</t>
  </si>
  <si>
    <t>Ежемесячное техническое обслуживание вентилятора, вентиляторы осевые с прямым соединением электродвигателя и рабочего колеса, производительность до 5 тыс. м3 /ч</t>
  </si>
  <si>
    <t>ТСН-2001.14 Доп. 68, Сб. 1, т. 36, поз. 20</t>
  </si>
  <si>
    <t>4</t>
  </si>
  <si>
    <t>14.1-36-21</t>
  </si>
  <si>
    <t>Ежемесячное техническое обслуживание вентилятора, вентиляторы осевые с прямым соединением электродвигателя и рабочего колеса, производительность до 10 тыс. м3 /ч</t>
  </si>
  <si>
    <t>ТСН-2001.14 Доп. 68, Сб. 1, т. 36, поз. 21</t>
  </si>
  <si>
    <t>5</t>
  </si>
  <si>
    <t>14.1-37-1</t>
  </si>
  <si>
    <t>Техническое обслуживание прямых частей воздуховодов из тонколистовой стали, площадь сечения воздуховода до 0,06 м2</t>
  </si>
  <si>
    <t>10 м</t>
  </si>
  <si>
    <t>ТСН-2001.14 Доп. 69, Сб. 1, т. 37, поз. 1</t>
  </si>
  <si>
    <t>6</t>
  </si>
  <si>
    <t>14.1-37-2</t>
  </si>
  <si>
    <t>Техническое обслуживание прямых частей воздуховодов из тонколистовой стали, площадь сечения воздуховода 0,07-0,13 м2</t>
  </si>
  <si>
    <t>ТСН-2001.14 Доп. 69, Сб. 1, т. 37, поз. 2</t>
  </si>
  <si>
    <t>7</t>
  </si>
  <si>
    <t>14.1-37-3</t>
  </si>
  <si>
    <t>Техническое обслуживание прямых частей воздуховодов из тонколистовой стали, площадь сечения воздуховода 0,14-0,23 м2</t>
  </si>
  <si>
    <t>ТСН-2001.14 Доп. 69, Сб. 1, т. 37, поз. 3</t>
  </si>
  <si>
    <t>8</t>
  </si>
  <si>
    <t>14.1-37-4</t>
  </si>
  <si>
    <t>Техническое обслуживание прямых частей воздуховодов из тонколистовой стали, площадь сечения воздуховода 0,24-0,38 м2</t>
  </si>
  <si>
    <t>ТСН-2001.14 Доп. 68, Сб. 1, т. 37, поз. 4</t>
  </si>
  <si>
    <t>9</t>
  </si>
  <si>
    <t>14.1-37-5</t>
  </si>
  <si>
    <t>Техническое обслуживание прямых частей воздуховодов из тонколистовой стали, площадь сечения воздуховода 0,39-0,8 м2</t>
  </si>
  <si>
    <t>ТСН-2001.14 Доп. 68, Сб. 1, т. 37, поз. 5</t>
  </si>
  <si>
    <t>10</t>
  </si>
  <si>
    <t>14.1-38-1</t>
  </si>
  <si>
    <t>Техническое обслуживание жалюзийной регулируемой решетки, площадь решетки до 0,25 м2</t>
  </si>
  <si>
    <t>ТСН-2001.14 Доп. 64, Сб. 1, т. 38, поз. 1</t>
  </si>
  <si>
    <t>11</t>
  </si>
  <si>
    <t>14.1-38-2</t>
  </si>
  <si>
    <t>Техническое обслуживание жалюзийной регулируемой решетки, площадь решетки 0,26-1,0 м2</t>
  </si>
  <si>
    <t>ТСН-2001.14 Доп. 68, Сб. 1, т. 38, поз. 2</t>
  </si>
  <si>
    <t>12</t>
  </si>
  <si>
    <t>14.1-38-3</t>
  </si>
  <si>
    <t>Техническое обслуживание жалюзийной регулируемой решетки, площадь решетки 1,01-1,5 м2</t>
  </si>
  <si>
    <t>ТСН-2001.14 Доп. 68, Сб. 1, т. 38, поз. 3</t>
  </si>
  <si>
    <t>13</t>
  </si>
  <si>
    <t>14.1-44-1</t>
  </si>
  <si>
    <t>Техническое обслуживание дроссель-клапана из тонколистовой стали, диаметр/периметр дроссель-клапана до 160/540 мм</t>
  </si>
  <si>
    <t>ТСН-2001.14 Доп. 64, Сб. 1, т. 44, поз. 1</t>
  </si>
  <si>
    <t>14</t>
  </si>
  <si>
    <t>14.1-44-2</t>
  </si>
  <si>
    <t>Техническое обслуживание дроссель-клапана из тонколистовой стали, диаметр/периметр дроссель-клапана до 315/1000 мм</t>
  </si>
  <si>
    <t>ТСН-2001.14 Доп. 68, Сб. 1, т. 44, поз. 2</t>
  </si>
  <si>
    <t>15</t>
  </si>
  <si>
    <t>14.1-44-3</t>
  </si>
  <si>
    <t>Техническое обслуживание дроссель-клапана из тонколистовой стали, диаметр/периметр дроссель-клапана до 500/1800 мм</t>
  </si>
  <si>
    <t>ТСН-2001.14 Доп. 64, Сб. 1, т. 44, поз. 3</t>
  </si>
  <si>
    <t>16</t>
  </si>
  <si>
    <t>14.1-44-4</t>
  </si>
  <si>
    <t>Техническое обслуживание дроссель-клапана из тонколистовой стали, диаметр/периметр дроссель-клапана до 630/2000 мм</t>
  </si>
  <si>
    <t>ТСН-2001.14 Доп. 68, Сб. 1, т. 44, поз. 4</t>
  </si>
  <si>
    <t>17</t>
  </si>
  <si>
    <t>14.1-44-5</t>
  </si>
  <si>
    <t>Техническое обслуживание дроссель-клапана из тонколистовой стали, диаметр/периметр дроссель-клапана до 900/3600 мм</t>
  </si>
  <si>
    <t>ТСН-2001.14 Доп. 64, Сб. 1, т. 44, поз. 5</t>
  </si>
  <si>
    <t>18</t>
  </si>
  <si>
    <t>14.1-47-1</t>
  </si>
  <si>
    <t>Техническое обслуживание шумоглушителя, периметр шумоглушителя до 600 мм</t>
  </si>
  <si>
    <t>1 М</t>
  </si>
  <si>
    <t>ТСН-2001.14 Доп. 64, Сб. 1, т. 47, поз. 1</t>
  </si>
  <si>
    <t>19</t>
  </si>
  <si>
    <t>14.1-47-2</t>
  </si>
  <si>
    <t>Техническое обслуживание шумоглушителя, периметр шумоглушителя до 1000 мм</t>
  </si>
  <si>
    <t>ТСН-2001.14 Доп. 64, Сб. 1, т. 47, поз. 2</t>
  </si>
  <si>
    <t>20</t>
  </si>
  <si>
    <t>14.1-42-1</t>
  </si>
  <si>
    <t>Техническое обслуживание гибкой вставки из тонколистовой стали, диаметр/периметр вставки до 250/600 мм</t>
  </si>
  <si>
    <t>ТСН-2001.14 Доп. 64, Сб. 1, т. 42, поз. 1</t>
  </si>
  <si>
    <t>21</t>
  </si>
  <si>
    <t>14.1-42-2</t>
  </si>
  <si>
    <t>Техническое обслуживание гибкой вставки из тонколистовой стали, диаметр/периметр вставки до 365/1000 мм</t>
  </si>
  <si>
    <t>ТСН-2001.14 Доп. 64, Сб. 1, т. 42, поз. 2</t>
  </si>
  <si>
    <t>22</t>
  </si>
  <si>
    <t>14.1-56-1</t>
  </si>
  <si>
    <t>Техническое обслуживание обратного воздушного клапана, диаметр/периметр клапана до 250/600 мм</t>
  </si>
  <si>
    <t>ТСН-2001.14 Доп. 64, Сб. 1, т. 56, поз. 1</t>
  </si>
  <si>
    <t>23</t>
  </si>
  <si>
    <t>14.1-51-1</t>
  </si>
  <si>
    <t>Техническое обслуживание водяного калорифера</t>
  </si>
  <si>
    <t>10 м2</t>
  </si>
  <si>
    <t>ТСН-2001.14 Доп. 68, Сб. 1, т. 51, поз. 1</t>
  </si>
  <si>
    <t>24</t>
  </si>
  <si>
    <t>14.1-57-1</t>
  </si>
  <si>
    <t>Техническое обслуживание направляющего аппарата, производительность по воздуху до 20 тыс.м3/ч  (Применительно к ТО диффузера приточного)</t>
  </si>
  <si>
    <t>ТСН-2001.14 Доп. 68, Сб. 1, т. 57, поз. 1</t>
  </si>
  <si>
    <t>25</t>
  </si>
  <si>
    <t>14.1-49-1</t>
  </si>
  <si>
    <t>Техническое обслуживание фильтров, фильтры ячейковые, производительность фильтра по воздуху до 2 тыс. м3/ч</t>
  </si>
  <si>
    <t>ТСН-2001.14 Доп. 68, Сб. 1, т. 49, поз. 1</t>
  </si>
  <si>
    <t>26</t>
  </si>
  <si>
    <t>14.1-49-7</t>
  </si>
  <si>
    <t>Техническое обслуживание фильтров, фильтры рукавные матерчатые, бумажные, кассетные производительность фильтра по воздуху до 2000 м3/ч</t>
  </si>
  <si>
    <t>ТСН-2001.14 Доп. 68, Сб. 1, т. 49, поз. 7</t>
  </si>
  <si>
    <t>27</t>
  </si>
  <si>
    <t>14.1-39-1</t>
  </si>
  <si>
    <t>Техническое обслуживание воздушной заслонки с ручным приводом, диаметр/периметр заслонки до 250/600 мм</t>
  </si>
  <si>
    <t>ТСН-2001.14 Доп. 68, Сб. 1, т. 39, поз. 1</t>
  </si>
  <si>
    <t>28</t>
  </si>
  <si>
    <t>14.1-39-2</t>
  </si>
  <si>
    <t>Техническое обслуживание воздушной заслонки с ручным приводом, диаметр/периметр заслонки до 365/1000 мм</t>
  </si>
  <si>
    <t>ТСН-2001.14 Доп. 68, Сб. 1, т. 39, поз. 2</t>
  </si>
  <si>
    <t>29</t>
  </si>
  <si>
    <t>14.1-39-3</t>
  </si>
  <si>
    <t>Техническое обслуживание воздушной заслонки с ручным приводом, диаметр/периметр заслонки до 560/1600 мм</t>
  </si>
  <si>
    <t>ТСН-2001.14 Доп. 68, Сб. 1, т. 39, поз. 3</t>
  </si>
  <si>
    <t>30</t>
  </si>
  <si>
    <t>14.1-40-1</t>
  </si>
  <si>
    <t>Техническое обслуживание воздушной заслонки с электрическим приводом, диаметр/периметр заслонки до 250/600 мм</t>
  </si>
  <si>
    <t>ТСН-2001.14 Доп. 68, Сб. 1, т. 40, поз. 1</t>
  </si>
  <si>
    <t>31</t>
  </si>
  <si>
    <t>14.1-40-2</t>
  </si>
  <si>
    <t>Техническое обслуживание воздушной заслонки с электрическим приводом, диаметр/периметр заслонки до 365/1000 мм</t>
  </si>
  <si>
    <t>ТСН-2001.14 Доп. 68, Сб. 1, т. 40, поз. 2</t>
  </si>
  <si>
    <t>32</t>
  </si>
  <si>
    <t>14.1-40-3</t>
  </si>
  <si>
    <t>Техническое обслуживание воздушной заслонки с электрическим приводом, диаметр/периметр заслонки до 560/1600 мм</t>
  </si>
  <si>
    <t>ТСН-2001.14 Доп. 68, Сб. 1, т. 40, поз. 3</t>
  </si>
  <si>
    <t>33</t>
  </si>
  <si>
    <t>14.1-48-1</t>
  </si>
  <si>
    <t>Техническое обслуживание тепловой завесы, производительность по воздуху до 20 тыс. м3/ч</t>
  </si>
  <si>
    <t>ТСН-2001.14 Доп. 68, Сб. 1, т. 48, поз. 1</t>
  </si>
  <si>
    <t>34</t>
  </si>
  <si>
    <t>14.10-4-1</t>
  </si>
  <si>
    <t>Щитки автоматики поэтажные (Применительно к щитам управления  систем вентиляции) (Визуальный осмотр,Очистка от мусора и отложений,Проверка надежности крепления)</t>
  </si>
  <si>
    <t>1 ЩИТОК</t>
  </si>
  <si>
    <t>ТСН-2001.14. Доп. 1-42. Сб. 10, т. 4, поз. 1</t>
  </si>
  <si>
    <t>)*0,6635)*0</t>
  </si>
  <si>
    <t>)*0,2)*0,6635</t>
  </si>
  <si>
    <t>)*0,2</t>
  </si>
  <si>
    <t>ТСН-2001.14-10. 10-1...10-36</t>
  </si>
  <si>
    <t>ТСН-2001.14-10-1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</si>
  <si>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</si>
  <si>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</si>
  <si>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</si>
  <si>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</si>
  <si>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</si>
  <si>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</si>
  <si>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</si>
  <si>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</si>
  <si>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</si>
  <si>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</si>
  <si>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</si>
  <si>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</si>
  <si>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</si>
  <si>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</si>
  <si>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</si>
  <si>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</si>
  <si>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</si>
  <si>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</si>
  <si>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</si>
  <si>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</si>
  <si>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</si>
  <si>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</si>
  <si>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</si>
  <si>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</si>
  <si>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</si>
  <si>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</si>
  <si>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</si>
  <si>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</si>
  <si>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</si>
  <si>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</si>
  <si>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</si>
  <si>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</si>
  <si>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</si>
  <si>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</si>
  <si>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</si>
  <si>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</si>
  <si>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</si>
  <si>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</si>
  <si>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</si>
  <si>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</si>
  <si>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</si>
  <si>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</si>
  <si>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</si>
  <si>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</si>
  <si>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</si>
  <si>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</si>
  <si>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</si>
  <si>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</si>
  <si>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</si>
  <si>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</si>
  <si>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</si>
  <si>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</si>
  <si>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</si>
  <si>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</si>
  <si>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</si>
  <si>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</si>
  <si>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</si>
  <si>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</si>
  <si>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</si>
  <si>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</si>
  <si>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</si>
  <si>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</si>
  <si>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</si>
  <si>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</si>
  <si>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</si>
  <si>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</si>
  <si>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</si>
  <si>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</si>
  <si>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</si>
  <si>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</si>
  <si>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</si>
  <si>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</si>
  <si>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</si>
  <si>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</si>
  <si>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</si>
  <si>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</si>
  <si>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</si>
  <si>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</si>
  <si>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</si>
  <si>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</si>
  <si>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МГЭ, ремонт</t>
  </si>
  <si>
    <t>214</t>
  </si>
  <si>
    <t>_OBSM_</t>
  </si>
  <si>
    <t>9999990008</t>
  </si>
  <si>
    <t>Трудозатраты рабочих</t>
  </si>
  <si>
    <t>чел.-ч.</t>
  </si>
  <si>
    <t>2.1-18-24</t>
  </si>
  <si>
    <t>ТСН-2001.2. Доп. 68. п.1-18-24 (183102)</t>
  </si>
  <si>
    <t>Автомобили грузопассажирские, грузоподъемность до 2 т</t>
  </si>
  <si>
    <t>маш.-ч</t>
  </si>
  <si>
    <t>1.1-1-115</t>
  </si>
  <si>
    <t>ТСН-2001.1. Доп. 1-42. Р. 1, о. 1, поз. 115</t>
  </si>
  <si>
    <t>Ветошь</t>
  </si>
  <si>
    <t>кг</t>
  </si>
  <si>
    <t>ТСН-2001.2. Доп. 64. п.1-18-24 (183102)</t>
  </si>
  <si>
    <t>1.1-1-1764</t>
  </si>
  <si>
    <t>ТСН-2001.1 Доп. 49, Р. 1, о. 1, поз. 1764</t>
  </si>
  <si>
    <t>Смазка пластичная литиевая, многоцелевая, индустриальная, водостойкая, диапазон температур применения от -20 до +130°С, вязкость кинематическая 150 мм2/с</t>
  </si>
  <si>
    <t>ТСН-2001.1 Доп. 68, Р. 1, о. 1, поз. 1764</t>
  </si>
  <si>
    <t>Смазка пластичная, литиевая, многоцелевая, индустриальная, водостойкая, диапазон температур применения от -20 до +130°С, вязкость кинематическая 160 мм2/с</t>
  </si>
  <si>
    <t>1.1-1-655</t>
  </si>
  <si>
    <t>ТСН-2001.1. Доп. 1-42. Р. 1, о. 1, поз. 655</t>
  </si>
  <si>
    <t>Мешковина</t>
  </si>
  <si>
    <t>м2</t>
  </si>
  <si>
    <t>9999990006</t>
  </si>
  <si>
    <t>Стоимость прочих материалов (ЭСН)</t>
  </si>
  <si>
    <t>руб.</t>
  </si>
  <si>
    <t>1.1-1-593</t>
  </si>
  <si>
    <t>ТСН-2001.1 Доп. 68, Р. 1, о. 1, поз. 593</t>
  </si>
  <si>
    <t>Масло индустриальное для вентиляционных фильтров</t>
  </si>
  <si>
    <t>л</t>
  </si>
  <si>
    <t>(наименование стройки и/или объекта)</t>
  </si>
  <si>
    <t>(наименование работ и затрат)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</si>
  <si>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</si>
  <si>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</si>
  <si>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</si>
  <si>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</si>
  <si>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</si>
  <si>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</si>
  <si>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</si>
  <si>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</si>
  <si>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</si>
  <si>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</si>
  <si>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</si>
  <si>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</si>
  <si>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</si>
  <si>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ремонт №214 январь 2025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</si>
  <si>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</si>
  <si>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</si>
  <si>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</si>
  <si>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</si>
  <si>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</si>
  <si>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</si>
  <si>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</si>
  <si>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</si>
  <si>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</si>
  <si>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</si>
  <si>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Составил   </t>
  </si>
  <si>
    <t>(должность, подпись, инициалы, фамилия)</t>
  </si>
  <si>
    <t xml:space="preserve">Проверил   </t>
  </si>
  <si>
    <t>Приложение № к Техническому заданию</t>
  </si>
  <si>
    <r>
      <t xml:space="preserve">УТВЕРЖДАЮ:
_____________ 
«___»_________202__г.       </t>
    </r>
    <r>
      <rPr>
        <sz val="20"/>
        <color indexed="9"/>
        <rFont val="Times New Roman"/>
        <family val="1"/>
        <charset val="204"/>
      </rPr>
      <t xml:space="preserve">  .           </t>
    </r>
    <r>
      <rPr>
        <sz val="20"/>
        <color indexed="8"/>
        <rFont val="Times New Roman"/>
        <family val="1"/>
        <charset val="204"/>
      </rPr>
      <t xml:space="preserve">
</t>
    </r>
  </si>
  <si>
    <t xml:space="preserve">Перечень стоимостей единичных видов работ                                                                                                                      </t>
  </si>
  <si>
    <r>
      <t xml:space="preserve">по техническому обслуживанию  вентиляционных систем   </t>
    </r>
    <r>
      <rPr>
        <b/>
        <u/>
        <sz val="18"/>
        <color theme="1"/>
        <rFont val="Times New Roman"/>
        <family val="1"/>
        <charset val="204"/>
      </rPr>
      <t xml:space="preserve">                                      </t>
    </r>
    <r>
      <rPr>
        <b/>
        <sz val="18"/>
        <color theme="1"/>
        <rFont val="Times New Roman"/>
        <family val="1"/>
        <charset val="204"/>
      </rPr>
      <t xml:space="preserve"> - филиала ПАО "Россети Московский регион" в    </t>
    </r>
    <r>
      <rPr>
        <b/>
        <u/>
        <sz val="18"/>
        <color theme="1"/>
        <rFont val="Times New Roman"/>
        <family val="1"/>
        <charset val="204"/>
      </rPr>
      <t xml:space="preserve">                           </t>
    </r>
    <r>
      <rPr>
        <b/>
        <sz val="18"/>
        <color theme="1"/>
        <rFont val="Times New Roman"/>
        <family val="1"/>
        <charset val="204"/>
      </rPr>
      <t xml:space="preserve"> гг.</t>
    </r>
  </si>
  <si>
    <t>№п/п</t>
  </si>
  <si>
    <t>Состав работ</t>
  </si>
  <si>
    <t>Ед.изм.</t>
  </si>
  <si>
    <t>Кол-во единиц</t>
  </si>
  <si>
    <t>Начальная (предельная)  стоимость единицы работ в текущих ценах 2026г.,                               без учёта НДС, руб.</t>
  </si>
  <si>
    <t>Начальная (предельная)  стоимость единицы работ в текущих ценах 2026г.,                               с учетом НДС, руб.</t>
  </si>
  <si>
    <t>Ежемесячное в течение календарного года техническое обслуживание вентилятора, вентиляторы радиальные с прямым соединением электродвигателя и рабочего колеса, производительность до 10 тыс. м3 /ч</t>
  </si>
  <si>
    <t>1. Внешний осмотр вентилятора с целью выявления механических повреждений.
2. Проверка работоспособности вентилятора.
3. Проверка зазоров между рабочим колесом и корпусом вентилятора
4. Проверка состояния сварных и болтовых соединений.
5. Проверка крепления заземления вентилятора и двигателя.
6. Проверка (визуальная) лакокрасочных покрытий.
7. Проверка надежности крепления рабочего колеса, вентилятора к основанию.
8. Проверка уровня вибрации.
9. Проверка отсутствия разбалансировки ротора (по вибрации кожуха и равномерности вращения ротора).
10. Проверка наличия смазки вращающихся частей.
11. Очистка наружных поверхностей вентилятора со снятием ограждений.
12. Проверка надежности заземления вентилятора и двигателя.
13. Проверка надежности крепления токоподводящего кабеля.</t>
  </si>
  <si>
    <t>Ежемесячное в течение календарного года техническое обслуживание  вентилятора, вентиляторы осевые с прямым соединением электродвигателя и рабочего колеса, производительность до 1 тыс. м3 /ч</t>
  </si>
  <si>
    <t>Ежемесячное в течение календарного года техническое обслуживание  вентилятора, вентиляторы осевые с прямым соединением электродвигателя и рабочего колеса, производительность до 5 тыс. м3 /ч</t>
  </si>
  <si>
    <t>Ежемесячное в течение календарного года техническое обслуживание  вентилятора, вентиляторы осевые с прямым соединением электродвигателя и рабочего колеса, производительность до 10 тыс. м3 /ч</t>
  </si>
  <si>
    <t>Годовое техническое обслуживание прямых частей воздуховодов из тонколистовой стали, площадь сечения воздуховода до 0,06 м2</t>
  </si>
  <si>
    <t>1. Выключение системы вентиляции.
2. Визуальный осмотр воздуховодов. Выявление отклонений от регламентного состояния воздуховодов. Осмотр состояния окраски и антикоррозионных покрытий, крепления подвесных воздуховодов.
3. Проверка состояния, герметичности и целостности воздуховодов. Проверка плотности соединений воздуховодов и наличия у уплотняющих прокладок. Проверка прочности крепления подвесных воздуховодов.
4. Частичная разборка вентиляционной системы. Очистка воздуховодов от пожароопасной и взрывоопасной пыли, жидкостей и пленок
5. Устранение вибраций воздуховодов.
6. Сборка воздуховода.
7. Включение системы вентиляции. Проверка работы воздуховодов</t>
  </si>
  <si>
    <t>м</t>
  </si>
  <si>
    <t>Годовое техническое обслуживание прямых частей воздуховодов из тонколистовой стали, площадь сечения воздуховода 0,07-0,13 м2</t>
  </si>
  <si>
    <t>Годовое техническое обслуживание прямых частей воздуховодов из тонколистовой стали, площадь сечения воздуховода 0,14-0,23 м2</t>
  </si>
  <si>
    <t>Годовое техническое обслуживание прямых частей воздуховодов из тонколистовой стали, площадь сечения воздуховода 0,24-0,38 м2</t>
  </si>
  <si>
    <t>Годовое техническое обслуживание прямых частей воздуховодов из тонколистовой стали, площадь сечения воздуховода 0,39-0,8 м2</t>
  </si>
  <si>
    <t>Годовое техническое обслуживание жалюзийной регулируемой решетки, площадь решетки до 0,25 м2</t>
  </si>
  <si>
    <t>1. Визуальный осмотр решетки. Выявление неисправностей, дефектов. Осмотр состояния окраски и антикоррозионных покрытий.
2. Проверка прочности крепления решетки.
3. Очистка решетки от мусора и отложений.
4. Смазка трущихся частей подвижных створок. Проверка подвижности жалюзийной части решетки</t>
  </si>
  <si>
    <t>Годовое техническое обслуживание жалюзийной регулируемой решетки, площадь решетки 0,26-1,0 м2</t>
  </si>
  <si>
    <t>Годовое техническое обслуживание жалюзийной регулируемой решетки, площадь решетки 1,01-1,5 м2</t>
  </si>
  <si>
    <t>Годовое техническое обслуживание дроссель-клапана из тонколистовой стали, диаметр/периметр дроссель-клапана до 160/540 мм</t>
  </si>
  <si>
    <t>1. Осмотр дроссельклапана, его крепления.
2. Очистка дроссельклапана от мусора и отложений.
3. Смазка трущихся частей дроссельклапана.
4. Проверка действия дроссельклапана</t>
  </si>
  <si>
    <t>Годовое техническое обслуживание дроссель-клапана из тонколистовой стали, диаметр/периметр дроссель-клапана до 315/1000 мм</t>
  </si>
  <si>
    <t>Годовое техническое обслуживание дроссель-клапана из тонколистовой стали, диаметр/периметр дроссель-клапана до 500/1800 мм</t>
  </si>
  <si>
    <t>Годовое техническое обслуживание дроссель-клапана из тонколистовой стали, диаметр/периметр дроссель-клапана до 630/2000 мм</t>
  </si>
  <si>
    <t>Годовое техническое обслуживание дроссель-клапана из тонколистовой стали, диаметр/периметр дроссель-клапана до 900/3600 мм</t>
  </si>
  <si>
    <t xml:space="preserve">Годовое техническое обслуживание шумоглушителя, периметр шумоглушителя до 600 мм </t>
  </si>
  <si>
    <t>1. Визуальный осмотр шумоглушителя. Выявление неисправностей, дефектов. Осмотр состояния окраски и антикоррозионных покрытий.
2. Проверка работоспособности шумоглушителя по снижению уровня шума.
3. Очистка шумоглушителя от мусора и пыли</t>
  </si>
  <si>
    <t xml:space="preserve">Годовое техническое обслуживание шумоглушителя, периметр шумоглушителя до 1000 мм </t>
  </si>
  <si>
    <t>Годовое техническое обслуживание гибкой вставки из тонколистовой стали, диаметр/периметр вставки до 250/600 мм</t>
  </si>
  <si>
    <t>1. Осмотр целостности и прочности гибкой вставки.
2. Проверка крепления гибкой вставки.
3. Проверка герметичности гибкой вставки.</t>
  </si>
  <si>
    <t>Годовое техническое обслуживание гибкой вставки из тонколистовой стали, диаметр/периметр вставки до 365/1000 мм</t>
  </si>
  <si>
    <t>Годовое техническое обслуживание обратного воздушного клапана, диаметр/периметр клапана до 250/600 мм</t>
  </si>
  <si>
    <t>1. Подъем к клапану. 2. Визуальный осмотр клапана. Проверка прочности крепления клапана. Выявление неисправностей и дефектов. 3. Очистка от грязи внешней поверхности клапана. 4. Проверка работоспособности клапана.</t>
  </si>
  <si>
    <t>Годовое техническое обслуживание водяного калорифера</t>
  </si>
  <si>
    <t>1. Визуальный осмотр корпуса калорифера. Выявление неисправностей, дефектов. 2. Осмотр состояния окраски и покрытий трубок. Проверка целостности присоединительного штуцера, крышки, щитка. Проверка равномерности нагрева поверхности калорифера. 3. Проверка прочности крепления калорифера и сварных швов Проверка отдельных секций калорифера. 4. Очистка внешней поверхности калорифера. 5. Проверка работоспособности калорифера.</t>
  </si>
  <si>
    <t xml:space="preserve">Годовое техническое обслуживание  диффузера приточного, производительность по воздуху до 20 тыс.м3/ч  </t>
  </si>
  <si>
    <t>1. Визуальный осмотр направляющего аппарата. Выявление неисправностей,
дефектов. Осмотр состояния окраски и антикоррозийных покрытий (15).
2. Проверка прочности крепления направляющего аппарата (15).
3. Очистка направляющего аппарата (15).
4. Проверка работы направляющего аппарата (15).</t>
  </si>
  <si>
    <t>Годовое техническое обслуживание фильтров, фильтры ячейковые, производительность фильтра по воздуху до 2 тыс. м3/ч</t>
  </si>
  <si>
    <t>1. Визуальный осмотр фильтра.
Проверка состояния фильтра, соединительных фланцев, камер фильтра, крепежных узлов.
Выявление неисправностей, дефектов.
2.  Проверка состояния зафильтровых пространств.
3.  Проверка сопротивления фильтра.</t>
  </si>
  <si>
    <t>Годовое техническое обслуживание фильтров, фильтры рукавные матерчатые, бумажные, кассетные производительность фильтра по воздуху до 2000 м3/ч</t>
  </si>
  <si>
    <t>1. Визуальный осмотр фильтра. Проверка состояния фильтра, соединительных фланцев, камер фильтра, крепежных узлов. Выявление неисправностей, дефектов.
2. Проверка состояния зафильтровых пространств.
3. Проверка исправности механизмов встряхивания фильтров 
4. Проверка сопротивления фильтра.</t>
  </si>
  <si>
    <t>Годовое техническое обслуживание воздушной заслонки с ручным приводом, диаметр/периметр заслонки до 250/600 мм</t>
  </si>
  <si>
    <t>1. Осмотр заслонки, ее крепления, прокладок, привода.
2. Очистка заслонки и привода.
3. Смазка трущихся частей заслонки.
4. Проверка действия заслонки.</t>
  </si>
  <si>
    <t>Годовое техническое обслуживание воздушной заслонки с ручным приводом, диаметр/периметр заслонки до 365/1000 мм</t>
  </si>
  <si>
    <t>Годовое техническое обслуживание воздушной заслонки с ручным приводом, диаметр/периметр заслонки до 560/1600 мм</t>
  </si>
  <si>
    <t>Годовое техническое обслуживание воздушной заслонки с электрическим приводом, диаметр/периметр заслонки до 250/600 мм</t>
  </si>
  <si>
    <t>1. Осмотр заслонки, ее крепления, прокладок. 2. Очистка заслонки от мусора и отложений. Смазка трущихся поверхностей. 3. Осмотр, проверка отсутствия нагрева обмоток и корпуса электродвигателя привода, контроль наличия смазки, проверка отсутствия аномальных шумов и гула. Очистка внешних частей электродвигателя. 4. Проведение осмотра пускорегулирующей аппаратуры электропривода. Проверка отсутствия заеданий в подвижных узлах и деталях, ослаблений в болтовых креплениях и контактных соединениях. Устранение ослабления в болтовых креплениях и соединениях. 5. Проверка действия заслонки.</t>
  </si>
  <si>
    <t>Годовое техническое обслуживание  воздушной заслонки с электрическим приводом, диаметр/периметр заслонки до 365/1000 мм</t>
  </si>
  <si>
    <t>Годовое техническое обслуживание  воздушной заслонки с электрическим приводом, диаметр/периметр заслонки до 560/1600 мм</t>
  </si>
  <si>
    <t>Годовое техническое обслуживание тепловой завесы, производительность по воздуху до 20 тыс. м3/ч</t>
  </si>
  <si>
    <t>1. Визуальный осмотр тепловой завесы. Проверка соответствия направления и температуры воздуха требованиям проекта. Выявление неисправностей, дефектов. Осмотр состояния окраски и антикоррозионных покрытий. 2. Проверка прочности крепления тепловой завесы. 3. Очистка тепловой завесы от мусора и отложений. 4. Осмотр, проверка на отсутствие нагрева обмоток и корпуса электродвигателя привода, контроль наличия смазки, проверка на отсутствие аномальных шумов и гула. Очистка внешних частей электродвигателя. 5. Осмотр пускорегулирующей аппаратуры привода. Проверка на отсутствие заеданий в подвижных узлах и деталях, ослаблений в болтовых креплениях и контактных соединениях. Устранение ослабления в болтовых креплениях и соединениях. 6. Проверка работоспособности тепловой завесы.</t>
  </si>
  <si>
    <t>Обслуживание щита управления  систем вентиляции.</t>
  </si>
  <si>
    <t>Визуальный осмотр.Очистка от мусора и отложений. Проверка надежности крепления</t>
  </si>
  <si>
    <t xml:space="preserve"> Начальника службы ЭЗиС                                                          </t>
  </si>
  <si>
    <r>
      <t xml:space="preserve">УТВЕРЖДАЮ:
_____________ 
«___»_________202__г.       </t>
    </r>
    <r>
      <rPr>
        <sz val="14"/>
        <color indexed="9"/>
        <rFont val="Times New Roman"/>
        <family val="1"/>
        <charset val="204"/>
      </rPr>
      <t xml:space="preserve">  .           </t>
    </r>
    <r>
      <rPr>
        <sz val="14"/>
        <color indexed="8"/>
        <rFont val="Times New Roman"/>
        <family val="1"/>
        <charset val="204"/>
      </rPr>
      <t xml:space="preserve">
</t>
    </r>
  </si>
  <si>
    <t xml:space="preserve">Перечень единичных видов работ                                                                                                                      </t>
  </si>
  <si>
    <r>
      <t xml:space="preserve">по техническому обслуживанию  вентиляционных систем  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</t>
    </r>
    <r>
      <rPr>
        <b/>
        <sz val="14"/>
        <color theme="1"/>
        <rFont val="Times New Roman"/>
        <family val="1"/>
        <charset val="204"/>
      </rPr>
      <t xml:space="preserve"> - филиала ПАО "Россети Московский регион" в    </t>
    </r>
    <r>
      <rPr>
        <b/>
        <u/>
        <sz val="14"/>
        <color theme="1"/>
        <rFont val="Times New Roman"/>
        <family val="1"/>
        <charset val="204"/>
      </rPr>
      <t xml:space="preserve">                           </t>
    </r>
    <r>
      <rPr>
        <b/>
        <sz val="14"/>
        <color theme="1"/>
        <rFont val="Times New Roman"/>
        <family val="1"/>
        <charset val="204"/>
      </rPr>
      <t xml:space="preserve"> гг.</t>
    </r>
  </si>
  <si>
    <r>
      <t xml:space="preserve">СПРАВОЧНО:   Предельный объём на  </t>
    </r>
    <r>
      <rPr>
        <u/>
        <sz val="14"/>
        <rFont val="Times New Roman"/>
        <family val="1"/>
        <charset val="204"/>
      </rPr>
      <t xml:space="preserve">               </t>
    </r>
    <r>
      <rPr>
        <sz val="14"/>
        <rFont val="Times New Roman"/>
        <family val="1"/>
        <charset val="204"/>
      </rPr>
      <t>гг.</t>
    </r>
  </si>
  <si>
    <t>Альбом единичных расценок для подготовки сметных расчётов на ТО вентиляционных систем для филиалов г.Москвы и 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</si>
</sst>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3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9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2" borderId="5" applyNumberFormat="0" applyFont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vertical="top" wrapText="1"/>
    </xf>
    <xf numFmtId="0" fontId="12" fillId="0" borderId="1" xfId="0" applyFont="1" applyBorder="1"/>
    <xf numFmtId="0" fontId="20" fillId="0" borderId="0" xfId="1" applyFont="1" applyFill="1" applyAlignment="1">
      <alignment vertical="center" wrapText="1" shrinkToFit="1"/>
    </xf>
    <xf numFmtId="0" fontId="20" fillId="0" borderId="0" xfId="1" applyFont="1" applyFill="1" applyAlignment="1">
      <alignment horizontal="right" vertical="center" wrapText="1" shrinkToFit="1"/>
    </xf>
    <xf numFmtId="0" fontId="20" fillId="0" borderId="0" xfId="1" applyFont="1" applyFill="1" applyAlignment="1">
      <alignment horizontal="left" vertical="center" wrapText="1" shrinkToFit="1"/>
    </xf>
    <xf numFmtId="0" fontId="25" fillId="0" borderId="0" xfId="1" applyFont="1" applyFill="1" applyAlignment="1">
      <alignment vertical="center" wrapText="1" shrinkToFit="1"/>
    </xf>
    <xf numFmtId="0" fontId="25" fillId="0" borderId="0" xfId="1" applyFont="1" applyFill="1" applyBorder="1" applyAlignment="1">
      <alignment vertical="center" wrapText="1" shrinkToFit="1"/>
    </xf>
    <xf numFmtId="49" fontId="28" fillId="0" borderId="3" xfId="1" applyNumberFormat="1" applyFont="1" applyFill="1" applyBorder="1" applyAlignment="1" applyProtection="1">
      <alignment horizontal="right" vertical="center" wrapText="1" shrinkToFit="1"/>
    </xf>
    <xf numFmtId="0" fontId="28" fillId="0" borderId="3" xfId="1" applyNumberFormat="1" applyFont="1" applyFill="1" applyBorder="1" applyAlignment="1" applyProtection="1">
      <alignment horizontal="center" vertical="center" wrapText="1" shrinkToFit="1"/>
    </xf>
    <xf numFmtId="49" fontId="29" fillId="0" borderId="3" xfId="1" applyNumberFormat="1" applyFont="1" applyFill="1" applyBorder="1" applyAlignment="1" applyProtection="1">
      <alignment horizontal="center" vertical="center" wrapText="1" shrinkToFit="1"/>
    </xf>
    <xf numFmtId="0" fontId="29" fillId="0" borderId="3" xfId="1" applyNumberFormat="1" applyFont="1" applyFill="1" applyBorder="1" applyAlignment="1" applyProtection="1">
      <alignment horizontal="center" vertical="center" wrapText="1" shrinkToFit="1"/>
    </xf>
    <xf numFmtId="0" fontId="30" fillId="0" borderId="0" xfId="1" applyFont="1" applyFill="1" applyAlignment="1">
      <alignment vertical="center" wrapText="1" shrinkToFit="1"/>
    </xf>
    <xf numFmtId="0" fontId="20" fillId="0" borderId="3" xfId="1" applyFont="1" applyFill="1" applyBorder="1" applyAlignment="1">
      <alignment horizontal="right" vertical="center" wrapText="1" shrinkToFit="1"/>
    </xf>
    <xf numFmtId="0" fontId="20" fillId="0" borderId="3" xfId="1" applyFont="1" applyFill="1" applyBorder="1" applyAlignment="1">
      <alignment horizontal="left" vertical="center" wrapText="1" shrinkToFit="1"/>
    </xf>
    <xf numFmtId="0" fontId="20" fillId="0" borderId="3" xfId="1" applyFont="1" applyFill="1" applyBorder="1" applyAlignment="1">
      <alignment horizontal="justify" vertical="center" wrapText="1" shrinkToFit="1"/>
    </xf>
    <xf numFmtId="0" fontId="20" fillId="0" borderId="3" xfId="1" applyFont="1" applyFill="1" applyBorder="1" applyAlignment="1">
      <alignment horizontal="center" vertical="center" wrapText="1" shrinkToFit="1"/>
    </xf>
    <xf numFmtId="0" fontId="29" fillId="0" borderId="3" xfId="2" applyFont="1" applyFill="1" applyBorder="1" applyAlignment="1">
      <alignment horizontal="center" vertical="center"/>
    </xf>
    <xf numFmtId="2" fontId="20" fillId="0" borderId="3" xfId="1" applyNumberFormat="1" applyFont="1" applyFill="1" applyBorder="1" applyAlignment="1">
      <alignment horizontal="center" vertical="center" wrapText="1" shrinkToFit="1"/>
    </xf>
    <xf numFmtId="0" fontId="30" fillId="0" borderId="3" xfId="1" applyFont="1" applyFill="1" applyBorder="1" applyAlignment="1">
      <alignment horizontal="left" vertical="center" wrapText="1" shrinkToFit="1"/>
    </xf>
    <xf numFmtId="0" fontId="30" fillId="0" borderId="3" xfId="1" applyFont="1" applyFill="1" applyBorder="1" applyAlignment="1">
      <alignment horizontal="justify" vertical="center" wrapText="1" shrinkToFit="1"/>
    </xf>
    <xf numFmtId="0" fontId="30" fillId="0" borderId="3" xfId="1" applyFont="1" applyFill="1" applyBorder="1" applyAlignment="1">
      <alignment horizontal="center" vertical="center" wrapText="1" shrinkToFit="1"/>
    </xf>
    <xf numFmtId="0" fontId="30" fillId="0" borderId="3" xfId="1" applyFont="1" applyFill="1" applyBorder="1" applyAlignment="1">
      <alignment horizontal="right" vertical="center" wrapText="1" shrinkToFit="1"/>
    </xf>
    <xf numFmtId="0" fontId="20" fillId="0" borderId="4" xfId="1" applyFont="1" applyFill="1" applyBorder="1" applyAlignment="1">
      <alignment horizontal="center" vertical="center" wrapText="1" shrinkToFit="1"/>
    </xf>
    <xf numFmtId="0" fontId="29" fillId="0" borderId="4" xfId="2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 wrapText="1" shrinkToFit="1"/>
    </xf>
    <xf numFmtId="0" fontId="20" fillId="0" borderId="0" xfId="1" applyFont="1" applyFill="1" applyAlignment="1">
      <alignment horizontal="center" vertical="center" wrapText="1" shrinkToFit="1"/>
    </xf>
    <xf numFmtId="0" fontId="20" fillId="0" borderId="0" xfId="1" applyFont="1" applyFill="1" applyBorder="1" applyAlignment="1">
      <alignment horizontal="center" vertical="center" wrapText="1" shrinkToFit="1"/>
    </xf>
    <xf numFmtId="0" fontId="29" fillId="0" borderId="0" xfId="2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 wrapText="1" shrinkToFit="1"/>
    </xf>
    <xf numFmtId="0" fontId="20" fillId="0" borderId="0" xfId="1" applyFont="1" applyFill="1" applyAlignment="1">
      <alignment horizontal="justify" vertical="center" wrapText="1" shrinkToFit="1"/>
    </xf>
    <xf numFmtId="0" fontId="20" fillId="0" borderId="0" xfId="1" applyNumberFormat="1" applyFont="1" applyFill="1" applyAlignment="1">
      <alignment horizontal="center" vertical="center" wrapText="1" shrinkToFit="1"/>
    </xf>
    <xf numFmtId="0" fontId="30" fillId="0" borderId="0" xfId="2" applyFont="1" applyFill="1" applyAlignment="1">
      <alignment vertical="center" wrapText="1" shrinkToFit="1"/>
    </xf>
    <xf numFmtId="0" fontId="30" fillId="0" borderId="0" xfId="2" applyFont="1" applyFill="1" applyAlignment="1">
      <alignment horizontal="right" vertical="center" wrapText="1" shrinkToFit="1"/>
    </xf>
    <xf numFmtId="0" fontId="30" fillId="0" borderId="0" xfId="2" applyFont="1" applyFill="1" applyAlignment="1">
      <alignment horizontal="left" vertical="center" wrapText="1" shrinkToFit="1"/>
    </xf>
    <xf numFmtId="0" fontId="30" fillId="0" borderId="0" xfId="2" applyFont="1" applyFill="1" applyBorder="1" applyAlignment="1">
      <alignment vertical="center" wrapText="1" shrinkToFit="1"/>
    </xf>
    <xf numFmtId="49" fontId="29" fillId="0" borderId="3" xfId="2" applyNumberFormat="1" applyFont="1" applyFill="1" applyBorder="1" applyAlignment="1" applyProtection="1">
      <alignment horizontal="right" vertical="center" wrapText="1" shrinkToFit="1"/>
    </xf>
    <xf numFmtId="0" fontId="29" fillId="0" borderId="3" xfId="2" applyNumberFormat="1" applyFont="1" applyFill="1" applyBorder="1" applyAlignment="1" applyProtection="1">
      <alignment horizontal="center" vertical="center" wrapText="1" shrinkToFit="1"/>
    </xf>
    <xf numFmtId="49" fontId="29" fillId="0" borderId="3" xfId="2" applyNumberFormat="1" applyFont="1" applyFill="1" applyBorder="1" applyAlignment="1" applyProtection="1">
      <alignment horizontal="center" vertical="center" wrapText="1" shrinkToFit="1"/>
    </xf>
    <xf numFmtId="0" fontId="30" fillId="0" borderId="3" xfId="2" applyFont="1" applyFill="1" applyBorder="1" applyAlignment="1">
      <alignment horizontal="right" vertical="center" wrapText="1" shrinkToFit="1"/>
    </xf>
    <xf numFmtId="0" fontId="30" fillId="0" borderId="3" xfId="2" applyFont="1" applyFill="1" applyBorder="1" applyAlignment="1">
      <alignment horizontal="left" vertical="center" wrapText="1" shrinkToFit="1"/>
    </xf>
    <xf numFmtId="0" fontId="30" fillId="0" borderId="3" xfId="2" applyFont="1" applyFill="1" applyBorder="1" applyAlignment="1">
      <alignment horizontal="justify" vertical="center" wrapText="1" shrinkToFit="1"/>
    </xf>
    <xf numFmtId="0" fontId="30" fillId="0" borderId="3" xfId="2" applyFont="1" applyFill="1" applyBorder="1" applyAlignment="1">
      <alignment horizontal="center" vertical="center" wrapText="1" shrinkToFit="1"/>
    </xf>
    <xf numFmtId="0" fontId="30" fillId="0" borderId="3" xfId="2" applyNumberFormat="1" applyFont="1" applyFill="1" applyBorder="1" applyAlignment="1">
      <alignment horizontal="center" vertical="center" wrapText="1" shrinkToFit="1"/>
    </xf>
    <xf numFmtId="0" fontId="30" fillId="0" borderId="0" xfId="2" applyFont="1" applyFill="1" applyAlignment="1">
      <alignment horizontal="center" vertical="center" wrapText="1" shrinkToFit="1"/>
    </xf>
    <xf numFmtId="0" fontId="30" fillId="0" borderId="0" xfId="2" applyNumberFormat="1" applyFont="1" applyFill="1" applyAlignment="1">
      <alignment horizontal="center" vertical="center" wrapText="1" shrinkToFit="1"/>
    </xf>
    <xf numFmtId="0" fontId="30" fillId="0" borderId="0" xfId="2" applyFont="1" applyFill="1" applyAlignment="1">
      <alignment horizontal="justify" vertical="center" wrapText="1" shrinkToFit="1"/>
    </xf>
    <xf numFmtId="0" fontId="30" fillId="0" borderId="0" xfId="2" applyFont="1" applyFill="1" applyAlignment="1">
      <alignment horizontal="right" vertical="top" wrapText="1" shrinkToFit="1"/>
    </xf>
    <xf numFmtId="0" fontId="30" fillId="0" borderId="0" xfId="2" applyFont="1" applyFill="1" applyAlignment="1">
      <alignment horizontal="right" vertical="center" wrapText="1" shrinkToFit="1"/>
    </xf>
    <xf numFmtId="0" fontId="33" fillId="0" borderId="0" xfId="2" applyFont="1" applyFill="1" applyAlignment="1">
      <alignment horizontal="center" vertical="center" wrapText="1" shrinkToFit="1"/>
    </xf>
    <xf numFmtId="0" fontId="33" fillId="0" borderId="0" xfId="2" applyFont="1" applyFill="1" applyBorder="1" applyAlignment="1">
      <alignment horizontal="center" vertical="top" wrapText="1" shrinkToFit="1"/>
    </xf>
    <xf numFmtId="0" fontId="30" fillId="0" borderId="0" xfId="2" applyFont="1" applyFill="1" applyAlignment="1">
      <alignment horizontal="left" vertical="center" wrapText="1" shrinkToFit="1"/>
    </xf>
    <xf numFmtId="0" fontId="19" fillId="0" borderId="0" xfId="1" applyFont="1" applyFill="1" applyAlignment="1">
      <alignment horizontal="right" vertical="top" wrapText="1" shrinkToFit="1"/>
    </xf>
    <xf numFmtId="0" fontId="21" fillId="0" borderId="0" xfId="1" applyFont="1" applyFill="1" applyAlignment="1">
      <alignment horizontal="right" vertical="center" wrapText="1" shrinkToFit="1"/>
    </xf>
    <xf numFmtId="0" fontId="24" fillId="0" borderId="0" xfId="1" applyFont="1" applyFill="1" applyAlignment="1">
      <alignment horizontal="center" vertical="center" wrapText="1" shrinkToFit="1"/>
    </xf>
    <xf numFmtId="0" fontId="26" fillId="0" borderId="0" xfId="1" applyFont="1" applyFill="1" applyBorder="1" applyAlignment="1">
      <alignment horizontal="center" vertical="top" wrapText="1" shrinkToFit="1"/>
    </xf>
    <xf numFmtId="0" fontId="21" fillId="0" borderId="0" xfId="1" applyFont="1" applyFill="1" applyAlignment="1">
      <alignment horizontal="left" vertical="center" wrapText="1" shrinkToFit="1"/>
    </xf>
    <xf numFmtId="0" fontId="11" fillId="0" borderId="2" xfId="0" applyFont="1" applyBorder="1" applyAlignment="1">
      <alignment horizontal="center"/>
    </xf>
    <xf numFmtId="164" fontId="16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</cellXfs>
  <cellStyles count="4">
    <cellStyle name="Обычный" xfId="0" builtinId="0"/>
    <cellStyle name="Обычный 2" xfId="2"/>
    <cellStyle name="Обычный 4" xfId="1"/>
    <cellStyle name="Примечание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view="pageBreakPreview" zoomScale="55" zoomScaleNormal="100" zoomScaleSheetLayoutView="55" workbookViewId="0">
      <selection activeCell="D10" sqref="D10"/>
    </sheetView>
  </sheetViews>
  <sheetFormatPr defaultRowHeight="18" x14ac:dyDescent="0.25"/>
  <cols>
    <col min="1" max="1" width="10" style="62" customWidth="1"/>
    <col min="2" max="2" width="91.5546875" style="63" customWidth="1"/>
    <col min="3" max="3" width="112.5546875" style="75" customWidth="1"/>
    <col min="4" max="4" width="21.44140625" style="73" customWidth="1"/>
    <col min="5" max="5" width="18.5546875" style="73" customWidth="1"/>
    <col min="6" max="6" width="29.6640625" style="74" customWidth="1"/>
    <col min="7" max="256" width="9.109375" style="61"/>
    <col min="257" max="257" width="10" style="61" customWidth="1"/>
    <col min="258" max="258" width="91.5546875" style="61" customWidth="1"/>
    <col min="259" max="259" width="112.5546875" style="61" customWidth="1"/>
    <col min="260" max="260" width="21.44140625" style="61" customWidth="1"/>
    <col min="261" max="261" width="18.5546875" style="61" customWidth="1"/>
    <col min="262" max="262" width="29.6640625" style="61" customWidth="1"/>
    <col min="263" max="512" width="9.109375" style="61"/>
    <col min="513" max="513" width="10" style="61" customWidth="1"/>
    <col min="514" max="514" width="91.5546875" style="61" customWidth="1"/>
    <col min="515" max="515" width="112.5546875" style="61" customWidth="1"/>
    <col min="516" max="516" width="21.44140625" style="61" customWidth="1"/>
    <col min="517" max="517" width="18.5546875" style="61" customWidth="1"/>
    <col min="518" max="518" width="29.6640625" style="61" customWidth="1"/>
    <col min="519" max="768" width="9.109375" style="61"/>
    <col min="769" max="769" width="10" style="61" customWidth="1"/>
    <col min="770" max="770" width="91.5546875" style="61" customWidth="1"/>
    <col min="771" max="771" width="112.5546875" style="61" customWidth="1"/>
    <col min="772" max="772" width="21.44140625" style="61" customWidth="1"/>
    <col min="773" max="773" width="18.5546875" style="61" customWidth="1"/>
    <col min="774" max="774" width="29.6640625" style="61" customWidth="1"/>
    <col min="775" max="1024" width="9.109375" style="61"/>
    <col min="1025" max="1025" width="10" style="61" customWidth="1"/>
    <col min="1026" max="1026" width="91.5546875" style="61" customWidth="1"/>
    <col min="1027" max="1027" width="112.5546875" style="61" customWidth="1"/>
    <col min="1028" max="1028" width="21.44140625" style="61" customWidth="1"/>
    <col min="1029" max="1029" width="18.5546875" style="61" customWidth="1"/>
    <col min="1030" max="1030" width="29.6640625" style="61" customWidth="1"/>
    <col min="1031" max="1280" width="9.109375" style="61"/>
    <col min="1281" max="1281" width="10" style="61" customWidth="1"/>
    <col min="1282" max="1282" width="91.5546875" style="61" customWidth="1"/>
    <col min="1283" max="1283" width="112.5546875" style="61" customWidth="1"/>
    <col min="1284" max="1284" width="21.44140625" style="61" customWidth="1"/>
    <col min="1285" max="1285" width="18.5546875" style="61" customWidth="1"/>
    <col min="1286" max="1286" width="29.6640625" style="61" customWidth="1"/>
    <col min="1287" max="1536" width="9.109375" style="61"/>
    <col min="1537" max="1537" width="10" style="61" customWidth="1"/>
    <col min="1538" max="1538" width="91.5546875" style="61" customWidth="1"/>
    <col min="1539" max="1539" width="112.5546875" style="61" customWidth="1"/>
    <col min="1540" max="1540" width="21.44140625" style="61" customWidth="1"/>
    <col min="1541" max="1541" width="18.5546875" style="61" customWidth="1"/>
    <col min="1542" max="1542" width="29.6640625" style="61" customWidth="1"/>
    <col min="1543" max="1792" width="9.109375" style="61"/>
    <col min="1793" max="1793" width="10" style="61" customWidth="1"/>
    <col min="1794" max="1794" width="91.5546875" style="61" customWidth="1"/>
    <col min="1795" max="1795" width="112.5546875" style="61" customWidth="1"/>
    <col min="1796" max="1796" width="21.44140625" style="61" customWidth="1"/>
    <col min="1797" max="1797" width="18.5546875" style="61" customWidth="1"/>
    <col min="1798" max="1798" width="29.6640625" style="61" customWidth="1"/>
    <col min="1799" max="2048" width="9.109375" style="61"/>
    <col min="2049" max="2049" width="10" style="61" customWidth="1"/>
    <col min="2050" max="2050" width="91.5546875" style="61" customWidth="1"/>
    <col min="2051" max="2051" width="112.5546875" style="61" customWidth="1"/>
    <col min="2052" max="2052" width="21.44140625" style="61" customWidth="1"/>
    <col min="2053" max="2053" width="18.5546875" style="61" customWidth="1"/>
    <col min="2054" max="2054" width="29.6640625" style="61" customWidth="1"/>
    <col min="2055" max="2304" width="9.109375" style="61"/>
    <col min="2305" max="2305" width="10" style="61" customWidth="1"/>
    <col min="2306" max="2306" width="91.5546875" style="61" customWidth="1"/>
    <col min="2307" max="2307" width="112.5546875" style="61" customWidth="1"/>
    <col min="2308" max="2308" width="21.44140625" style="61" customWidth="1"/>
    <col min="2309" max="2309" width="18.5546875" style="61" customWidth="1"/>
    <col min="2310" max="2310" width="29.6640625" style="61" customWidth="1"/>
    <col min="2311" max="2560" width="9.109375" style="61"/>
    <col min="2561" max="2561" width="10" style="61" customWidth="1"/>
    <col min="2562" max="2562" width="91.5546875" style="61" customWidth="1"/>
    <col min="2563" max="2563" width="112.5546875" style="61" customWidth="1"/>
    <col min="2564" max="2564" width="21.44140625" style="61" customWidth="1"/>
    <col min="2565" max="2565" width="18.5546875" style="61" customWidth="1"/>
    <col min="2566" max="2566" width="29.6640625" style="61" customWidth="1"/>
    <col min="2567" max="2816" width="9.109375" style="61"/>
    <col min="2817" max="2817" width="10" style="61" customWidth="1"/>
    <col min="2818" max="2818" width="91.5546875" style="61" customWidth="1"/>
    <col min="2819" max="2819" width="112.5546875" style="61" customWidth="1"/>
    <col min="2820" max="2820" width="21.44140625" style="61" customWidth="1"/>
    <col min="2821" max="2821" width="18.5546875" style="61" customWidth="1"/>
    <col min="2822" max="2822" width="29.6640625" style="61" customWidth="1"/>
    <col min="2823" max="3072" width="9.109375" style="61"/>
    <col min="3073" max="3073" width="10" style="61" customWidth="1"/>
    <col min="3074" max="3074" width="91.5546875" style="61" customWidth="1"/>
    <col min="3075" max="3075" width="112.5546875" style="61" customWidth="1"/>
    <col min="3076" max="3076" width="21.44140625" style="61" customWidth="1"/>
    <col min="3077" max="3077" width="18.5546875" style="61" customWidth="1"/>
    <col min="3078" max="3078" width="29.6640625" style="61" customWidth="1"/>
    <col min="3079" max="3328" width="9.109375" style="61"/>
    <col min="3329" max="3329" width="10" style="61" customWidth="1"/>
    <col min="3330" max="3330" width="91.5546875" style="61" customWidth="1"/>
    <col min="3331" max="3331" width="112.5546875" style="61" customWidth="1"/>
    <col min="3332" max="3332" width="21.44140625" style="61" customWidth="1"/>
    <col min="3333" max="3333" width="18.5546875" style="61" customWidth="1"/>
    <col min="3334" max="3334" width="29.6640625" style="61" customWidth="1"/>
    <col min="3335" max="3584" width="9.109375" style="61"/>
    <col min="3585" max="3585" width="10" style="61" customWidth="1"/>
    <col min="3586" max="3586" width="91.5546875" style="61" customWidth="1"/>
    <col min="3587" max="3587" width="112.5546875" style="61" customWidth="1"/>
    <col min="3588" max="3588" width="21.44140625" style="61" customWidth="1"/>
    <col min="3589" max="3589" width="18.5546875" style="61" customWidth="1"/>
    <col min="3590" max="3590" width="29.6640625" style="61" customWidth="1"/>
    <col min="3591" max="3840" width="9.109375" style="61"/>
    <col min="3841" max="3841" width="10" style="61" customWidth="1"/>
    <col min="3842" max="3842" width="91.5546875" style="61" customWidth="1"/>
    <col min="3843" max="3843" width="112.5546875" style="61" customWidth="1"/>
    <col min="3844" max="3844" width="21.44140625" style="61" customWidth="1"/>
    <col min="3845" max="3845" width="18.5546875" style="61" customWidth="1"/>
    <col min="3846" max="3846" width="29.6640625" style="61" customWidth="1"/>
    <col min="3847" max="4096" width="9.109375" style="61"/>
    <col min="4097" max="4097" width="10" style="61" customWidth="1"/>
    <col min="4098" max="4098" width="91.5546875" style="61" customWidth="1"/>
    <col min="4099" max="4099" width="112.5546875" style="61" customWidth="1"/>
    <col min="4100" max="4100" width="21.44140625" style="61" customWidth="1"/>
    <col min="4101" max="4101" width="18.5546875" style="61" customWidth="1"/>
    <col min="4102" max="4102" width="29.6640625" style="61" customWidth="1"/>
    <col min="4103" max="4352" width="9.109375" style="61"/>
    <col min="4353" max="4353" width="10" style="61" customWidth="1"/>
    <col min="4354" max="4354" width="91.5546875" style="61" customWidth="1"/>
    <col min="4355" max="4355" width="112.5546875" style="61" customWidth="1"/>
    <col min="4356" max="4356" width="21.44140625" style="61" customWidth="1"/>
    <col min="4357" max="4357" width="18.5546875" style="61" customWidth="1"/>
    <col min="4358" max="4358" width="29.6640625" style="61" customWidth="1"/>
    <col min="4359" max="4608" width="9.109375" style="61"/>
    <col min="4609" max="4609" width="10" style="61" customWidth="1"/>
    <col min="4610" max="4610" width="91.5546875" style="61" customWidth="1"/>
    <col min="4611" max="4611" width="112.5546875" style="61" customWidth="1"/>
    <col min="4612" max="4612" width="21.44140625" style="61" customWidth="1"/>
    <col min="4613" max="4613" width="18.5546875" style="61" customWidth="1"/>
    <col min="4614" max="4614" width="29.6640625" style="61" customWidth="1"/>
    <col min="4615" max="4864" width="9.109375" style="61"/>
    <col min="4865" max="4865" width="10" style="61" customWidth="1"/>
    <col min="4866" max="4866" width="91.5546875" style="61" customWidth="1"/>
    <col min="4867" max="4867" width="112.5546875" style="61" customWidth="1"/>
    <col min="4868" max="4868" width="21.44140625" style="61" customWidth="1"/>
    <col min="4869" max="4869" width="18.5546875" style="61" customWidth="1"/>
    <col min="4870" max="4870" width="29.6640625" style="61" customWidth="1"/>
    <col min="4871" max="5120" width="9.109375" style="61"/>
    <col min="5121" max="5121" width="10" style="61" customWidth="1"/>
    <col min="5122" max="5122" width="91.5546875" style="61" customWidth="1"/>
    <col min="5123" max="5123" width="112.5546875" style="61" customWidth="1"/>
    <col min="5124" max="5124" width="21.44140625" style="61" customWidth="1"/>
    <col min="5125" max="5125" width="18.5546875" style="61" customWidth="1"/>
    <col min="5126" max="5126" width="29.6640625" style="61" customWidth="1"/>
    <col min="5127" max="5376" width="9.109375" style="61"/>
    <col min="5377" max="5377" width="10" style="61" customWidth="1"/>
    <col min="5378" max="5378" width="91.5546875" style="61" customWidth="1"/>
    <col min="5379" max="5379" width="112.5546875" style="61" customWidth="1"/>
    <col min="5380" max="5380" width="21.44140625" style="61" customWidth="1"/>
    <col min="5381" max="5381" width="18.5546875" style="61" customWidth="1"/>
    <col min="5382" max="5382" width="29.6640625" style="61" customWidth="1"/>
    <col min="5383" max="5632" width="9.109375" style="61"/>
    <col min="5633" max="5633" width="10" style="61" customWidth="1"/>
    <col min="5634" max="5634" width="91.5546875" style="61" customWidth="1"/>
    <col min="5635" max="5635" width="112.5546875" style="61" customWidth="1"/>
    <col min="5636" max="5636" width="21.44140625" style="61" customWidth="1"/>
    <col min="5637" max="5637" width="18.5546875" style="61" customWidth="1"/>
    <col min="5638" max="5638" width="29.6640625" style="61" customWidth="1"/>
    <col min="5639" max="5888" width="9.109375" style="61"/>
    <col min="5889" max="5889" width="10" style="61" customWidth="1"/>
    <col min="5890" max="5890" width="91.5546875" style="61" customWidth="1"/>
    <col min="5891" max="5891" width="112.5546875" style="61" customWidth="1"/>
    <col min="5892" max="5892" width="21.44140625" style="61" customWidth="1"/>
    <col min="5893" max="5893" width="18.5546875" style="61" customWidth="1"/>
    <col min="5894" max="5894" width="29.6640625" style="61" customWidth="1"/>
    <col min="5895" max="6144" width="9.109375" style="61"/>
    <col min="6145" max="6145" width="10" style="61" customWidth="1"/>
    <col min="6146" max="6146" width="91.5546875" style="61" customWidth="1"/>
    <col min="6147" max="6147" width="112.5546875" style="61" customWidth="1"/>
    <col min="6148" max="6148" width="21.44140625" style="61" customWidth="1"/>
    <col min="6149" max="6149" width="18.5546875" style="61" customWidth="1"/>
    <col min="6150" max="6150" width="29.6640625" style="61" customWidth="1"/>
    <col min="6151" max="6400" width="9.109375" style="61"/>
    <col min="6401" max="6401" width="10" style="61" customWidth="1"/>
    <col min="6402" max="6402" width="91.5546875" style="61" customWidth="1"/>
    <col min="6403" max="6403" width="112.5546875" style="61" customWidth="1"/>
    <col min="6404" max="6404" width="21.44140625" style="61" customWidth="1"/>
    <col min="6405" max="6405" width="18.5546875" style="61" customWidth="1"/>
    <col min="6406" max="6406" width="29.6640625" style="61" customWidth="1"/>
    <col min="6407" max="6656" width="9.109375" style="61"/>
    <col min="6657" max="6657" width="10" style="61" customWidth="1"/>
    <col min="6658" max="6658" width="91.5546875" style="61" customWidth="1"/>
    <col min="6659" max="6659" width="112.5546875" style="61" customWidth="1"/>
    <col min="6660" max="6660" width="21.44140625" style="61" customWidth="1"/>
    <col min="6661" max="6661" width="18.5546875" style="61" customWidth="1"/>
    <col min="6662" max="6662" width="29.6640625" style="61" customWidth="1"/>
    <col min="6663" max="6912" width="9.109375" style="61"/>
    <col min="6913" max="6913" width="10" style="61" customWidth="1"/>
    <col min="6914" max="6914" width="91.5546875" style="61" customWidth="1"/>
    <col min="6915" max="6915" width="112.5546875" style="61" customWidth="1"/>
    <col min="6916" max="6916" width="21.44140625" style="61" customWidth="1"/>
    <col min="6917" max="6917" width="18.5546875" style="61" customWidth="1"/>
    <col min="6918" max="6918" width="29.6640625" style="61" customWidth="1"/>
    <col min="6919" max="7168" width="9.109375" style="61"/>
    <col min="7169" max="7169" width="10" style="61" customWidth="1"/>
    <col min="7170" max="7170" width="91.5546875" style="61" customWidth="1"/>
    <col min="7171" max="7171" width="112.5546875" style="61" customWidth="1"/>
    <col min="7172" max="7172" width="21.44140625" style="61" customWidth="1"/>
    <col min="7173" max="7173" width="18.5546875" style="61" customWidth="1"/>
    <col min="7174" max="7174" width="29.6640625" style="61" customWidth="1"/>
    <col min="7175" max="7424" width="9.109375" style="61"/>
    <col min="7425" max="7425" width="10" style="61" customWidth="1"/>
    <col min="7426" max="7426" width="91.5546875" style="61" customWidth="1"/>
    <col min="7427" max="7427" width="112.5546875" style="61" customWidth="1"/>
    <col min="7428" max="7428" width="21.44140625" style="61" customWidth="1"/>
    <col min="7429" max="7429" width="18.5546875" style="61" customWidth="1"/>
    <col min="7430" max="7430" width="29.6640625" style="61" customWidth="1"/>
    <col min="7431" max="7680" width="9.109375" style="61"/>
    <col min="7681" max="7681" width="10" style="61" customWidth="1"/>
    <col min="7682" max="7682" width="91.5546875" style="61" customWidth="1"/>
    <col min="7683" max="7683" width="112.5546875" style="61" customWidth="1"/>
    <col min="7684" max="7684" width="21.44140625" style="61" customWidth="1"/>
    <col min="7685" max="7685" width="18.5546875" style="61" customWidth="1"/>
    <col min="7686" max="7686" width="29.6640625" style="61" customWidth="1"/>
    <col min="7687" max="7936" width="9.109375" style="61"/>
    <col min="7937" max="7937" width="10" style="61" customWidth="1"/>
    <col min="7938" max="7938" width="91.5546875" style="61" customWidth="1"/>
    <col min="7939" max="7939" width="112.5546875" style="61" customWidth="1"/>
    <col min="7940" max="7940" width="21.44140625" style="61" customWidth="1"/>
    <col min="7941" max="7941" width="18.5546875" style="61" customWidth="1"/>
    <col min="7942" max="7942" width="29.6640625" style="61" customWidth="1"/>
    <col min="7943" max="8192" width="9.109375" style="61"/>
    <col min="8193" max="8193" width="10" style="61" customWidth="1"/>
    <col min="8194" max="8194" width="91.5546875" style="61" customWidth="1"/>
    <col min="8195" max="8195" width="112.5546875" style="61" customWidth="1"/>
    <col min="8196" max="8196" width="21.44140625" style="61" customWidth="1"/>
    <col min="8197" max="8197" width="18.5546875" style="61" customWidth="1"/>
    <col min="8198" max="8198" width="29.6640625" style="61" customWidth="1"/>
    <col min="8199" max="8448" width="9.109375" style="61"/>
    <col min="8449" max="8449" width="10" style="61" customWidth="1"/>
    <col min="8450" max="8450" width="91.5546875" style="61" customWidth="1"/>
    <col min="8451" max="8451" width="112.5546875" style="61" customWidth="1"/>
    <col min="8452" max="8452" width="21.44140625" style="61" customWidth="1"/>
    <col min="8453" max="8453" width="18.5546875" style="61" customWidth="1"/>
    <col min="8454" max="8454" width="29.6640625" style="61" customWidth="1"/>
    <col min="8455" max="8704" width="9.109375" style="61"/>
    <col min="8705" max="8705" width="10" style="61" customWidth="1"/>
    <col min="8706" max="8706" width="91.5546875" style="61" customWidth="1"/>
    <col min="8707" max="8707" width="112.5546875" style="61" customWidth="1"/>
    <col min="8708" max="8708" width="21.44140625" style="61" customWidth="1"/>
    <col min="8709" max="8709" width="18.5546875" style="61" customWidth="1"/>
    <col min="8710" max="8710" width="29.6640625" style="61" customWidth="1"/>
    <col min="8711" max="8960" width="9.109375" style="61"/>
    <col min="8961" max="8961" width="10" style="61" customWidth="1"/>
    <col min="8962" max="8962" width="91.5546875" style="61" customWidth="1"/>
    <col min="8963" max="8963" width="112.5546875" style="61" customWidth="1"/>
    <col min="8964" max="8964" width="21.44140625" style="61" customWidth="1"/>
    <col min="8965" max="8965" width="18.5546875" style="61" customWidth="1"/>
    <col min="8966" max="8966" width="29.6640625" style="61" customWidth="1"/>
    <col min="8967" max="9216" width="9.109375" style="61"/>
    <col min="9217" max="9217" width="10" style="61" customWidth="1"/>
    <col min="9218" max="9218" width="91.5546875" style="61" customWidth="1"/>
    <col min="9219" max="9219" width="112.5546875" style="61" customWidth="1"/>
    <col min="9220" max="9220" width="21.44140625" style="61" customWidth="1"/>
    <col min="9221" max="9221" width="18.5546875" style="61" customWidth="1"/>
    <col min="9222" max="9222" width="29.6640625" style="61" customWidth="1"/>
    <col min="9223" max="9472" width="9.109375" style="61"/>
    <col min="9473" max="9473" width="10" style="61" customWidth="1"/>
    <col min="9474" max="9474" width="91.5546875" style="61" customWidth="1"/>
    <col min="9475" max="9475" width="112.5546875" style="61" customWidth="1"/>
    <col min="9476" max="9476" width="21.44140625" style="61" customWidth="1"/>
    <col min="9477" max="9477" width="18.5546875" style="61" customWidth="1"/>
    <col min="9478" max="9478" width="29.6640625" style="61" customWidth="1"/>
    <col min="9479" max="9728" width="9.109375" style="61"/>
    <col min="9729" max="9729" width="10" style="61" customWidth="1"/>
    <col min="9730" max="9730" width="91.5546875" style="61" customWidth="1"/>
    <col min="9731" max="9731" width="112.5546875" style="61" customWidth="1"/>
    <col min="9732" max="9732" width="21.44140625" style="61" customWidth="1"/>
    <col min="9733" max="9733" width="18.5546875" style="61" customWidth="1"/>
    <col min="9734" max="9734" width="29.6640625" style="61" customWidth="1"/>
    <col min="9735" max="9984" width="9.109375" style="61"/>
    <col min="9985" max="9985" width="10" style="61" customWidth="1"/>
    <col min="9986" max="9986" width="91.5546875" style="61" customWidth="1"/>
    <col min="9987" max="9987" width="112.5546875" style="61" customWidth="1"/>
    <col min="9988" max="9988" width="21.44140625" style="61" customWidth="1"/>
    <col min="9989" max="9989" width="18.5546875" style="61" customWidth="1"/>
    <col min="9990" max="9990" width="29.6640625" style="61" customWidth="1"/>
    <col min="9991" max="10240" width="9.109375" style="61"/>
    <col min="10241" max="10241" width="10" style="61" customWidth="1"/>
    <col min="10242" max="10242" width="91.5546875" style="61" customWidth="1"/>
    <col min="10243" max="10243" width="112.5546875" style="61" customWidth="1"/>
    <col min="10244" max="10244" width="21.44140625" style="61" customWidth="1"/>
    <col min="10245" max="10245" width="18.5546875" style="61" customWidth="1"/>
    <col min="10246" max="10246" width="29.6640625" style="61" customWidth="1"/>
    <col min="10247" max="10496" width="9.109375" style="61"/>
    <col min="10497" max="10497" width="10" style="61" customWidth="1"/>
    <col min="10498" max="10498" width="91.5546875" style="61" customWidth="1"/>
    <col min="10499" max="10499" width="112.5546875" style="61" customWidth="1"/>
    <col min="10500" max="10500" width="21.44140625" style="61" customWidth="1"/>
    <col min="10501" max="10501" width="18.5546875" style="61" customWidth="1"/>
    <col min="10502" max="10502" width="29.6640625" style="61" customWidth="1"/>
    <col min="10503" max="10752" width="9.109375" style="61"/>
    <col min="10753" max="10753" width="10" style="61" customWidth="1"/>
    <col min="10754" max="10754" width="91.5546875" style="61" customWidth="1"/>
    <col min="10755" max="10755" width="112.5546875" style="61" customWidth="1"/>
    <col min="10756" max="10756" width="21.44140625" style="61" customWidth="1"/>
    <col min="10757" max="10757" width="18.5546875" style="61" customWidth="1"/>
    <col min="10758" max="10758" width="29.6640625" style="61" customWidth="1"/>
    <col min="10759" max="11008" width="9.109375" style="61"/>
    <col min="11009" max="11009" width="10" style="61" customWidth="1"/>
    <col min="11010" max="11010" width="91.5546875" style="61" customWidth="1"/>
    <col min="11011" max="11011" width="112.5546875" style="61" customWidth="1"/>
    <col min="11012" max="11012" width="21.44140625" style="61" customWidth="1"/>
    <col min="11013" max="11013" width="18.5546875" style="61" customWidth="1"/>
    <col min="11014" max="11014" width="29.6640625" style="61" customWidth="1"/>
    <col min="11015" max="11264" width="9.109375" style="61"/>
    <col min="11265" max="11265" width="10" style="61" customWidth="1"/>
    <col min="11266" max="11266" width="91.5546875" style="61" customWidth="1"/>
    <col min="11267" max="11267" width="112.5546875" style="61" customWidth="1"/>
    <col min="11268" max="11268" width="21.44140625" style="61" customWidth="1"/>
    <col min="11269" max="11269" width="18.5546875" style="61" customWidth="1"/>
    <col min="11270" max="11270" width="29.6640625" style="61" customWidth="1"/>
    <col min="11271" max="11520" width="9.109375" style="61"/>
    <col min="11521" max="11521" width="10" style="61" customWidth="1"/>
    <col min="11522" max="11522" width="91.5546875" style="61" customWidth="1"/>
    <col min="11523" max="11523" width="112.5546875" style="61" customWidth="1"/>
    <col min="11524" max="11524" width="21.44140625" style="61" customWidth="1"/>
    <col min="11525" max="11525" width="18.5546875" style="61" customWidth="1"/>
    <col min="11526" max="11526" width="29.6640625" style="61" customWidth="1"/>
    <col min="11527" max="11776" width="9.109375" style="61"/>
    <col min="11777" max="11777" width="10" style="61" customWidth="1"/>
    <col min="11778" max="11778" width="91.5546875" style="61" customWidth="1"/>
    <col min="11779" max="11779" width="112.5546875" style="61" customWidth="1"/>
    <col min="11780" max="11780" width="21.44140625" style="61" customWidth="1"/>
    <col min="11781" max="11781" width="18.5546875" style="61" customWidth="1"/>
    <col min="11782" max="11782" width="29.6640625" style="61" customWidth="1"/>
    <col min="11783" max="12032" width="9.109375" style="61"/>
    <col min="12033" max="12033" width="10" style="61" customWidth="1"/>
    <col min="12034" max="12034" width="91.5546875" style="61" customWidth="1"/>
    <col min="12035" max="12035" width="112.5546875" style="61" customWidth="1"/>
    <col min="12036" max="12036" width="21.44140625" style="61" customWidth="1"/>
    <col min="12037" max="12037" width="18.5546875" style="61" customWidth="1"/>
    <col min="12038" max="12038" width="29.6640625" style="61" customWidth="1"/>
    <col min="12039" max="12288" width="9.109375" style="61"/>
    <col min="12289" max="12289" width="10" style="61" customWidth="1"/>
    <col min="12290" max="12290" width="91.5546875" style="61" customWidth="1"/>
    <col min="12291" max="12291" width="112.5546875" style="61" customWidth="1"/>
    <col min="12292" max="12292" width="21.44140625" style="61" customWidth="1"/>
    <col min="12293" max="12293" width="18.5546875" style="61" customWidth="1"/>
    <col min="12294" max="12294" width="29.6640625" style="61" customWidth="1"/>
    <col min="12295" max="12544" width="9.109375" style="61"/>
    <col min="12545" max="12545" width="10" style="61" customWidth="1"/>
    <col min="12546" max="12546" width="91.5546875" style="61" customWidth="1"/>
    <col min="12547" max="12547" width="112.5546875" style="61" customWidth="1"/>
    <col min="12548" max="12548" width="21.44140625" style="61" customWidth="1"/>
    <col min="12549" max="12549" width="18.5546875" style="61" customWidth="1"/>
    <col min="12550" max="12550" width="29.6640625" style="61" customWidth="1"/>
    <col min="12551" max="12800" width="9.109375" style="61"/>
    <col min="12801" max="12801" width="10" style="61" customWidth="1"/>
    <col min="12802" max="12802" width="91.5546875" style="61" customWidth="1"/>
    <col min="12803" max="12803" width="112.5546875" style="61" customWidth="1"/>
    <col min="12804" max="12804" width="21.44140625" style="61" customWidth="1"/>
    <col min="12805" max="12805" width="18.5546875" style="61" customWidth="1"/>
    <col min="12806" max="12806" width="29.6640625" style="61" customWidth="1"/>
    <col min="12807" max="13056" width="9.109375" style="61"/>
    <col min="13057" max="13057" width="10" style="61" customWidth="1"/>
    <col min="13058" max="13058" width="91.5546875" style="61" customWidth="1"/>
    <col min="13059" max="13059" width="112.5546875" style="61" customWidth="1"/>
    <col min="13060" max="13060" width="21.44140625" style="61" customWidth="1"/>
    <col min="13061" max="13061" width="18.5546875" style="61" customWidth="1"/>
    <col min="13062" max="13062" width="29.6640625" style="61" customWidth="1"/>
    <col min="13063" max="13312" width="9.109375" style="61"/>
    <col min="13313" max="13313" width="10" style="61" customWidth="1"/>
    <col min="13314" max="13314" width="91.5546875" style="61" customWidth="1"/>
    <col min="13315" max="13315" width="112.5546875" style="61" customWidth="1"/>
    <col min="13316" max="13316" width="21.44140625" style="61" customWidth="1"/>
    <col min="13317" max="13317" width="18.5546875" style="61" customWidth="1"/>
    <col min="13318" max="13318" width="29.6640625" style="61" customWidth="1"/>
    <col min="13319" max="13568" width="9.109375" style="61"/>
    <col min="13569" max="13569" width="10" style="61" customWidth="1"/>
    <col min="13570" max="13570" width="91.5546875" style="61" customWidth="1"/>
    <col min="13571" max="13571" width="112.5546875" style="61" customWidth="1"/>
    <col min="13572" max="13572" width="21.44140625" style="61" customWidth="1"/>
    <col min="13573" max="13573" width="18.5546875" style="61" customWidth="1"/>
    <col min="13574" max="13574" width="29.6640625" style="61" customWidth="1"/>
    <col min="13575" max="13824" width="9.109375" style="61"/>
    <col min="13825" max="13825" width="10" style="61" customWidth="1"/>
    <col min="13826" max="13826" width="91.5546875" style="61" customWidth="1"/>
    <col min="13827" max="13827" width="112.5546875" style="61" customWidth="1"/>
    <col min="13828" max="13828" width="21.44140625" style="61" customWidth="1"/>
    <col min="13829" max="13829" width="18.5546875" style="61" customWidth="1"/>
    <col min="13830" max="13830" width="29.6640625" style="61" customWidth="1"/>
    <col min="13831" max="14080" width="9.109375" style="61"/>
    <col min="14081" max="14081" width="10" style="61" customWidth="1"/>
    <col min="14082" max="14082" width="91.5546875" style="61" customWidth="1"/>
    <col min="14083" max="14083" width="112.5546875" style="61" customWidth="1"/>
    <col min="14084" max="14084" width="21.44140625" style="61" customWidth="1"/>
    <col min="14085" max="14085" width="18.5546875" style="61" customWidth="1"/>
    <col min="14086" max="14086" width="29.6640625" style="61" customWidth="1"/>
    <col min="14087" max="14336" width="9.109375" style="61"/>
    <col min="14337" max="14337" width="10" style="61" customWidth="1"/>
    <col min="14338" max="14338" width="91.5546875" style="61" customWidth="1"/>
    <col min="14339" max="14339" width="112.5546875" style="61" customWidth="1"/>
    <col min="14340" max="14340" width="21.44140625" style="61" customWidth="1"/>
    <col min="14341" max="14341" width="18.5546875" style="61" customWidth="1"/>
    <col min="14342" max="14342" width="29.6640625" style="61" customWidth="1"/>
    <col min="14343" max="14592" width="9.109375" style="61"/>
    <col min="14593" max="14593" width="10" style="61" customWidth="1"/>
    <col min="14594" max="14594" width="91.5546875" style="61" customWidth="1"/>
    <col min="14595" max="14595" width="112.5546875" style="61" customWidth="1"/>
    <col min="14596" max="14596" width="21.44140625" style="61" customWidth="1"/>
    <col min="14597" max="14597" width="18.5546875" style="61" customWidth="1"/>
    <col min="14598" max="14598" width="29.6640625" style="61" customWidth="1"/>
    <col min="14599" max="14848" width="9.109375" style="61"/>
    <col min="14849" max="14849" width="10" style="61" customWidth="1"/>
    <col min="14850" max="14850" width="91.5546875" style="61" customWidth="1"/>
    <col min="14851" max="14851" width="112.5546875" style="61" customWidth="1"/>
    <col min="14852" max="14852" width="21.44140625" style="61" customWidth="1"/>
    <col min="14853" max="14853" width="18.5546875" style="61" customWidth="1"/>
    <col min="14854" max="14854" width="29.6640625" style="61" customWidth="1"/>
    <col min="14855" max="15104" width="9.109375" style="61"/>
    <col min="15105" max="15105" width="10" style="61" customWidth="1"/>
    <col min="15106" max="15106" width="91.5546875" style="61" customWidth="1"/>
    <col min="15107" max="15107" width="112.5546875" style="61" customWidth="1"/>
    <col min="15108" max="15108" width="21.44140625" style="61" customWidth="1"/>
    <col min="15109" max="15109" width="18.5546875" style="61" customWidth="1"/>
    <col min="15110" max="15110" width="29.6640625" style="61" customWidth="1"/>
    <col min="15111" max="15360" width="9.109375" style="61"/>
    <col min="15361" max="15361" width="10" style="61" customWidth="1"/>
    <col min="15362" max="15362" width="91.5546875" style="61" customWidth="1"/>
    <col min="15363" max="15363" width="112.5546875" style="61" customWidth="1"/>
    <col min="15364" max="15364" width="21.44140625" style="61" customWidth="1"/>
    <col min="15365" max="15365" width="18.5546875" style="61" customWidth="1"/>
    <col min="15366" max="15366" width="29.6640625" style="61" customWidth="1"/>
    <col min="15367" max="15616" width="9.109375" style="61"/>
    <col min="15617" max="15617" width="10" style="61" customWidth="1"/>
    <col min="15618" max="15618" width="91.5546875" style="61" customWidth="1"/>
    <col min="15619" max="15619" width="112.5546875" style="61" customWidth="1"/>
    <col min="15620" max="15620" width="21.44140625" style="61" customWidth="1"/>
    <col min="15621" max="15621" width="18.5546875" style="61" customWidth="1"/>
    <col min="15622" max="15622" width="29.6640625" style="61" customWidth="1"/>
    <col min="15623" max="15872" width="9.109375" style="61"/>
    <col min="15873" max="15873" width="10" style="61" customWidth="1"/>
    <col min="15874" max="15874" width="91.5546875" style="61" customWidth="1"/>
    <col min="15875" max="15875" width="112.5546875" style="61" customWidth="1"/>
    <col min="15876" max="15876" width="21.44140625" style="61" customWidth="1"/>
    <col min="15877" max="15877" width="18.5546875" style="61" customWidth="1"/>
    <col min="15878" max="15878" width="29.6640625" style="61" customWidth="1"/>
    <col min="15879" max="16128" width="9.109375" style="61"/>
    <col min="16129" max="16129" width="10" style="61" customWidth="1"/>
    <col min="16130" max="16130" width="91.5546875" style="61" customWidth="1"/>
    <col min="16131" max="16131" width="112.5546875" style="61" customWidth="1"/>
    <col min="16132" max="16132" width="21.44140625" style="61" customWidth="1"/>
    <col min="16133" max="16133" width="18.5546875" style="61" customWidth="1"/>
    <col min="16134" max="16134" width="29.6640625" style="61" customWidth="1"/>
    <col min="16135" max="16384" width="9.109375" style="61"/>
  </cols>
  <sheetData>
    <row r="1" spans="1:6" x14ac:dyDescent="0.25">
      <c r="A1" s="76" t="s">
        <v>307</v>
      </c>
      <c r="B1" s="76"/>
      <c r="C1" s="76"/>
      <c r="D1" s="76"/>
      <c r="E1" s="76"/>
      <c r="F1" s="76"/>
    </row>
    <row r="3" spans="1:6" ht="187.5" customHeight="1" x14ac:dyDescent="0.25">
      <c r="C3" s="77" t="s">
        <v>368</v>
      </c>
      <c r="D3" s="77"/>
      <c r="E3" s="77"/>
      <c r="F3" s="77"/>
    </row>
    <row r="4" spans="1:6" ht="31.5" customHeight="1" x14ac:dyDescent="0.25">
      <c r="A4" s="78" t="s">
        <v>369</v>
      </c>
      <c r="B4" s="78"/>
      <c r="C4" s="78"/>
      <c r="D4" s="78"/>
      <c r="E4" s="78"/>
      <c r="F4" s="78"/>
    </row>
    <row r="5" spans="1:6" s="64" customFormat="1" ht="26.25" customHeight="1" x14ac:dyDescent="0.25">
      <c r="A5" s="79" t="s">
        <v>370</v>
      </c>
      <c r="B5" s="79"/>
      <c r="C5" s="79"/>
      <c r="D5" s="79"/>
      <c r="E5" s="79"/>
      <c r="F5" s="79"/>
    </row>
    <row r="6" spans="1:6" s="64" customFormat="1" ht="21" customHeight="1" x14ac:dyDescent="0.25">
      <c r="A6" s="79"/>
      <c r="B6" s="79"/>
      <c r="C6" s="79"/>
      <c r="D6" s="79"/>
      <c r="E6" s="79"/>
      <c r="F6" s="79"/>
    </row>
    <row r="7" spans="1:6" ht="99" customHeight="1" x14ac:dyDescent="0.25">
      <c r="A7" s="65" t="s">
        <v>311</v>
      </c>
      <c r="B7" s="66" t="s">
        <v>283</v>
      </c>
      <c r="C7" s="66" t="s">
        <v>312</v>
      </c>
      <c r="D7" s="66" t="s">
        <v>313</v>
      </c>
      <c r="E7" s="66" t="s">
        <v>314</v>
      </c>
      <c r="F7" s="66" t="s">
        <v>371</v>
      </c>
    </row>
    <row r="8" spans="1:6" ht="24" customHeight="1" x14ac:dyDescent="0.25">
      <c r="A8" s="67" t="s">
        <v>16</v>
      </c>
      <c r="B8" s="66">
        <v>2</v>
      </c>
      <c r="C8" s="66">
        <v>3</v>
      </c>
      <c r="D8" s="67" t="s">
        <v>34</v>
      </c>
      <c r="E8" s="66">
        <v>5</v>
      </c>
      <c r="F8" s="66">
        <v>7</v>
      </c>
    </row>
    <row r="9" spans="1:6" ht="297" customHeight="1" x14ac:dyDescent="0.25">
      <c r="A9" s="68">
        <v>1</v>
      </c>
      <c r="B9" s="69" t="s">
        <v>317</v>
      </c>
      <c r="C9" s="70" t="s">
        <v>318</v>
      </c>
      <c r="D9" s="71" t="s">
        <v>19</v>
      </c>
      <c r="E9" s="71">
        <v>1</v>
      </c>
      <c r="F9" s="72"/>
    </row>
    <row r="10" spans="1:6" ht="286.5" customHeight="1" x14ac:dyDescent="0.25">
      <c r="A10" s="68">
        <v>2</v>
      </c>
      <c r="B10" s="69" t="s">
        <v>319</v>
      </c>
      <c r="C10" s="70" t="s">
        <v>318</v>
      </c>
      <c r="D10" s="71" t="s">
        <v>19</v>
      </c>
      <c r="E10" s="71">
        <v>1</v>
      </c>
      <c r="F10" s="72"/>
    </row>
    <row r="11" spans="1:6" ht="280.5" customHeight="1" x14ac:dyDescent="0.25">
      <c r="A11" s="68">
        <v>3</v>
      </c>
      <c r="B11" s="69" t="s">
        <v>320</v>
      </c>
      <c r="C11" s="70" t="s">
        <v>318</v>
      </c>
      <c r="D11" s="71" t="s">
        <v>19</v>
      </c>
      <c r="E11" s="71">
        <v>1</v>
      </c>
      <c r="F11" s="72"/>
    </row>
    <row r="12" spans="1:6" ht="282" customHeight="1" x14ac:dyDescent="0.25">
      <c r="A12" s="68">
        <v>4</v>
      </c>
      <c r="B12" s="69" t="s">
        <v>321</v>
      </c>
      <c r="C12" s="70" t="s">
        <v>318</v>
      </c>
      <c r="D12" s="71" t="s">
        <v>19</v>
      </c>
      <c r="E12" s="71">
        <v>1</v>
      </c>
      <c r="F12" s="72"/>
    </row>
    <row r="13" spans="1:6" ht="255" customHeight="1" x14ac:dyDescent="0.25">
      <c r="A13" s="68">
        <v>5</v>
      </c>
      <c r="B13" s="69" t="s">
        <v>322</v>
      </c>
      <c r="C13" s="70" t="s">
        <v>323</v>
      </c>
      <c r="D13" s="71" t="s">
        <v>324</v>
      </c>
      <c r="E13" s="71">
        <v>1</v>
      </c>
      <c r="F13" s="72"/>
    </row>
    <row r="14" spans="1:6" ht="244.5" customHeight="1" x14ac:dyDescent="0.25">
      <c r="A14" s="68">
        <v>6</v>
      </c>
      <c r="B14" s="69" t="s">
        <v>325</v>
      </c>
      <c r="C14" s="70" t="s">
        <v>323</v>
      </c>
      <c r="D14" s="71" t="s">
        <v>324</v>
      </c>
      <c r="E14" s="71">
        <v>1</v>
      </c>
      <c r="F14" s="72"/>
    </row>
    <row r="15" spans="1:6" ht="240" customHeight="1" x14ac:dyDescent="0.25">
      <c r="A15" s="68">
        <v>7</v>
      </c>
      <c r="B15" s="69" t="s">
        <v>326</v>
      </c>
      <c r="C15" s="70" t="s">
        <v>323</v>
      </c>
      <c r="D15" s="71" t="s">
        <v>324</v>
      </c>
      <c r="E15" s="71">
        <v>1</v>
      </c>
      <c r="F15" s="72"/>
    </row>
    <row r="16" spans="1:6" ht="240" customHeight="1" x14ac:dyDescent="0.25">
      <c r="A16" s="68">
        <v>8</v>
      </c>
      <c r="B16" s="69" t="s">
        <v>327</v>
      </c>
      <c r="C16" s="70" t="s">
        <v>323</v>
      </c>
      <c r="D16" s="71" t="s">
        <v>324</v>
      </c>
      <c r="E16" s="71">
        <v>1</v>
      </c>
      <c r="F16" s="72"/>
    </row>
    <row r="17" spans="1:6" ht="243" customHeight="1" x14ac:dyDescent="0.25">
      <c r="A17" s="68">
        <v>9</v>
      </c>
      <c r="B17" s="69" t="s">
        <v>328</v>
      </c>
      <c r="C17" s="70" t="s">
        <v>323</v>
      </c>
      <c r="D17" s="71" t="s">
        <v>324</v>
      </c>
      <c r="E17" s="71">
        <v>1</v>
      </c>
      <c r="F17" s="72"/>
    </row>
    <row r="18" spans="1:6" ht="123" customHeight="1" x14ac:dyDescent="0.25">
      <c r="A18" s="68">
        <v>10</v>
      </c>
      <c r="B18" s="69" t="s">
        <v>329</v>
      </c>
      <c r="C18" s="70" t="s">
        <v>330</v>
      </c>
      <c r="D18" s="71" t="s">
        <v>19</v>
      </c>
      <c r="E18" s="71">
        <v>1</v>
      </c>
      <c r="F18" s="72"/>
    </row>
    <row r="19" spans="1:6" ht="123" customHeight="1" x14ac:dyDescent="0.25">
      <c r="A19" s="68">
        <v>11</v>
      </c>
      <c r="B19" s="69" t="s">
        <v>331</v>
      </c>
      <c r="C19" s="70" t="s">
        <v>330</v>
      </c>
      <c r="D19" s="71" t="s">
        <v>19</v>
      </c>
      <c r="E19" s="71">
        <v>1</v>
      </c>
      <c r="F19" s="72"/>
    </row>
    <row r="20" spans="1:6" ht="124.5" customHeight="1" x14ac:dyDescent="0.25">
      <c r="A20" s="68">
        <v>12</v>
      </c>
      <c r="B20" s="69" t="s">
        <v>332</v>
      </c>
      <c r="C20" s="70" t="s">
        <v>330</v>
      </c>
      <c r="D20" s="71" t="s">
        <v>19</v>
      </c>
      <c r="E20" s="71">
        <v>1</v>
      </c>
      <c r="F20" s="72"/>
    </row>
    <row r="21" spans="1:6" ht="85.5" customHeight="1" x14ac:dyDescent="0.25">
      <c r="A21" s="68">
        <v>13</v>
      </c>
      <c r="B21" s="69" t="s">
        <v>333</v>
      </c>
      <c r="C21" s="70" t="s">
        <v>334</v>
      </c>
      <c r="D21" s="71" t="s">
        <v>19</v>
      </c>
      <c r="E21" s="71">
        <v>1</v>
      </c>
      <c r="F21" s="72"/>
    </row>
    <row r="22" spans="1:6" ht="87" customHeight="1" x14ac:dyDescent="0.25">
      <c r="A22" s="68">
        <v>14</v>
      </c>
      <c r="B22" s="69" t="s">
        <v>335</v>
      </c>
      <c r="C22" s="70" t="s">
        <v>334</v>
      </c>
      <c r="D22" s="71" t="s">
        <v>19</v>
      </c>
      <c r="E22" s="71">
        <v>1</v>
      </c>
      <c r="F22" s="72"/>
    </row>
    <row r="23" spans="1:6" ht="82.5" customHeight="1" x14ac:dyDescent="0.25">
      <c r="A23" s="68">
        <v>15</v>
      </c>
      <c r="B23" s="69" t="s">
        <v>336</v>
      </c>
      <c r="C23" s="70" t="s">
        <v>334</v>
      </c>
      <c r="D23" s="71" t="s">
        <v>19</v>
      </c>
      <c r="E23" s="71">
        <v>1</v>
      </c>
      <c r="F23" s="72"/>
    </row>
    <row r="24" spans="1:6" ht="90" customHeight="1" x14ac:dyDescent="0.25">
      <c r="A24" s="68">
        <v>16</v>
      </c>
      <c r="B24" s="69" t="s">
        <v>337</v>
      </c>
      <c r="C24" s="70" t="s">
        <v>334</v>
      </c>
      <c r="D24" s="71" t="s">
        <v>19</v>
      </c>
      <c r="E24" s="71">
        <v>1</v>
      </c>
      <c r="F24" s="72"/>
    </row>
    <row r="25" spans="1:6" ht="82.5" customHeight="1" x14ac:dyDescent="0.25">
      <c r="A25" s="68">
        <v>17</v>
      </c>
      <c r="B25" s="69" t="s">
        <v>338</v>
      </c>
      <c r="C25" s="70" t="s">
        <v>334</v>
      </c>
      <c r="D25" s="71" t="s">
        <v>19</v>
      </c>
      <c r="E25" s="71">
        <v>1</v>
      </c>
      <c r="F25" s="72"/>
    </row>
    <row r="26" spans="1:6" ht="87" customHeight="1" x14ac:dyDescent="0.25">
      <c r="A26" s="68">
        <v>18</v>
      </c>
      <c r="B26" s="69" t="s">
        <v>339</v>
      </c>
      <c r="C26" s="70" t="s">
        <v>340</v>
      </c>
      <c r="D26" s="71" t="s">
        <v>94</v>
      </c>
      <c r="E26" s="71">
        <v>1</v>
      </c>
      <c r="F26" s="72"/>
    </row>
    <row r="27" spans="1:6" ht="85.5" customHeight="1" x14ac:dyDescent="0.25">
      <c r="A27" s="68">
        <v>19</v>
      </c>
      <c r="B27" s="69" t="s">
        <v>341</v>
      </c>
      <c r="C27" s="70" t="s">
        <v>340</v>
      </c>
      <c r="D27" s="71" t="s">
        <v>94</v>
      </c>
      <c r="E27" s="71">
        <v>1</v>
      </c>
      <c r="F27" s="72"/>
    </row>
    <row r="28" spans="1:6" ht="63.75" customHeight="1" x14ac:dyDescent="0.25">
      <c r="A28" s="68">
        <v>20</v>
      </c>
      <c r="B28" s="69" t="s">
        <v>342</v>
      </c>
      <c r="C28" s="70" t="s">
        <v>343</v>
      </c>
      <c r="D28" s="71" t="s">
        <v>19</v>
      </c>
      <c r="E28" s="71">
        <v>1</v>
      </c>
      <c r="F28" s="72"/>
    </row>
    <row r="29" spans="1:6" ht="63.75" customHeight="1" x14ac:dyDescent="0.25">
      <c r="A29" s="68">
        <v>21</v>
      </c>
      <c r="B29" s="69" t="s">
        <v>344</v>
      </c>
      <c r="C29" s="70" t="s">
        <v>343</v>
      </c>
      <c r="D29" s="71" t="s">
        <v>19</v>
      </c>
      <c r="E29" s="71">
        <v>1</v>
      </c>
      <c r="F29" s="72"/>
    </row>
    <row r="30" spans="1:6" ht="65.25" customHeight="1" x14ac:dyDescent="0.25">
      <c r="A30" s="68">
        <v>22</v>
      </c>
      <c r="B30" s="69" t="s">
        <v>345</v>
      </c>
      <c r="C30" s="70" t="s">
        <v>346</v>
      </c>
      <c r="D30" s="71" t="s">
        <v>19</v>
      </c>
      <c r="E30" s="71">
        <v>1</v>
      </c>
      <c r="F30" s="72"/>
    </row>
    <row r="31" spans="1:6" ht="90" x14ac:dyDescent="0.25">
      <c r="A31" s="68">
        <v>23</v>
      </c>
      <c r="B31" s="69" t="s">
        <v>347</v>
      </c>
      <c r="C31" s="70" t="s">
        <v>348</v>
      </c>
      <c r="D31" s="71" t="s">
        <v>270</v>
      </c>
      <c r="E31" s="71">
        <v>1</v>
      </c>
      <c r="F31" s="72"/>
    </row>
    <row r="32" spans="1:6" ht="104.25" customHeight="1" x14ac:dyDescent="0.25">
      <c r="A32" s="68">
        <v>24</v>
      </c>
      <c r="B32" s="69" t="s">
        <v>349</v>
      </c>
      <c r="C32" s="70" t="s">
        <v>350</v>
      </c>
      <c r="D32" s="71" t="s">
        <v>19</v>
      </c>
      <c r="E32" s="71">
        <v>1</v>
      </c>
      <c r="F32" s="72"/>
    </row>
    <row r="33" spans="1:6" ht="105.75" customHeight="1" x14ac:dyDescent="0.25">
      <c r="A33" s="68">
        <v>25</v>
      </c>
      <c r="B33" s="69" t="s">
        <v>351</v>
      </c>
      <c r="C33" s="70" t="s">
        <v>352</v>
      </c>
      <c r="D33" s="71" t="s">
        <v>19</v>
      </c>
      <c r="E33" s="71">
        <v>1</v>
      </c>
      <c r="F33" s="72"/>
    </row>
    <row r="34" spans="1:6" ht="106.5" customHeight="1" x14ac:dyDescent="0.25">
      <c r="A34" s="68">
        <v>26</v>
      </c>
      <c r="B34" s="69" t="s">
        <v>353</v>
      </c>
      <c r="C34" s="70" t="s">
        <v>354</v>
      </c>
      <c r="D34" s="71" t="s">
        <v>19</v>
      </c>
      <c r="E34" s="71">
        <v>1</v>
      </c>
      <c r="F34" s="72"/>
    </row>
    <row r="35" spans="1:6" ht="72" x14ac:dyDescent="0.25">
      <c r="A35" s="68">
        <v>27</v>
      </c>
      <c r="B35" s="69" t="s">
        <v>355</v>
      </c>
      <c r="C35" s="70" t="s">
        <v>356</v>
      </c>
      <c r="D35" s="71" t="s">
        <v>19</v>
      </c>
      <c r="E35" s="71">
        <v>1</v>
      </c>
      <c r="F35" s="72"/>
    </row>
    <row r="36" spans="1:6" ht="81" customHeight="1" x14ac:dyDescent="0.25">
      <c r="A36" s="68">
        <v>28</v>
      </c>
      <c r="B36" s="69" t="s">
        <v>357</v>
      </c>
      <c r="C36" s="70" t="s">
        <v>356</v>
      </c>
      <c r="D36" s="71" t="s">
        <v>19</v>
      </c>
      <c r="E36" s="71">
        <v>1</v>
      </c>
      <c r="F36" s="72"/>
    </row>
    <row r="37" spans="1:6" ht="81" customHeight="1" x14ac:dyDescent="0.25">
      <c r="A37" s="68">
        <v>29</v>
      </c>
      <c r="B37" s="69" t="s">
        <v>358</v>
      </c>
      <c r="C37" s="70" t="s">
        <v>356</v>
      </c>
      <c r="D37" s="71" t="s">
        <v>19</v>
      </c>
      <c r="E37" s="71">
        <v>1</v>
      </c>
      <c r="F37" s="72"/>
    </row>
    <row r="38" spans="1:6" ht="126" x14ac:dyDescent="0.25">
      <c r="A38" s="68">
        <v>30</v>
      </c>
      <c r="B38" s="69" t="s">
        <v>359</v>
      </c>
      <c r="C38" s="70" t="s">
        <v>360</v>
      </c>
      <c r="D38" s="71" t="s">
        <v>19</v>
      </c>
      <c r="E38" s="71">
        <v>1</v>
      </c>
      <c r="F38" s="72"/>
    </row>
    <row r="39" spans="1:6" ht="126" x14ac:dyDescent="0.25">
      <c r="A39" s="68">
        <v>31</v>
      </c>
      <c r="B39" s="69" t="s">
        <v>361</v>
      </c>
      <c r="C39" s="70" t="s">
        <v>360</v>
      </c>
      <c r="D39" s="71" t="s">
        <v>19</v>
      </c>
      <c r="E39" s="71">
        <v>1</v>
      </c>
      <c r="F39" s="72"/>
    </row>
    <row r="40" spans="1:6" ht="166.5" customHeight="1" x14ac:dyDescent="0.25">
      <c r="A40" s="68">
        <v>32</v>
      </c>
      <c r="B40" s="69" t="s">
        <v>362</v>
      </c>
      <c r="C40" s="70" t="s">
        <v>360</v>
      </c>
      <c r="D40" s="71" t="s">
        <v>19</v>
      </c>
      <c r="E40" s="71">
        <v>1</v>
      </c>
      <c r="F40" s="72"/>
    </row>
    <row r="41" spans="1:6" ht="162" x14ac:dyDescent="0.25">
      <c r="A41" s="68">
        <v>33</v>
      </c>
      <c r="B41" s="69" t="s">
        <v>363</v>
      </c>
      <c r="C41" s="70" t="s">
        <v>364</v>
      </c>
      <c r="D41" s="71" t="s">
        <v>19</v>
      </c>
      <c r="E41" s="71">
        <v>1</v>
      </c>
      <c r="F41" s="72"/>
    </row>
    <row r="42" spans="1:6" ht="33.75" customHeight="1" x14ac:dyDescent="0.25">
      <c r="A42" s="68">
        <v>34</v>
      </c>
      <c r="B42" s="69" t="s">
        <v>365</v>
      </c>
      <c r="C42" s="70" t="s">
        <v>366</v>
      </c>
      <c r="D42" s="71" t="s">
        <v>160</v>
      </c>
      <c r="E42" s="71">
        <v>1</v>
      </c>
      <c r="F42" s="72"/>
    </row>
    <row r="43" spans="1:6" ht="97.5" customHeight="1" x14ac:dyDescent="0.25">
      <c r="A43" s="80" t="s">
        <v>367</v>
      </c>
      <c r="B43" s="80"/>
      <c r="C43" s="80"/>
    </row>
  </sheetData>
  <mergeCells count="5">
    <mergeCell ref="A1:F1"/>
    <mergeCell ref="C3:F3"/>
    <mergeCell ref="A4:F4"/>
    <mergeCell ref="A5:F6"/>
    <mergeCell ref="A43:C43"/>
  </mergeCells>
  <pageMargins left="0.43307086614173229" right="0.23622047244094491" top="0.55118110236220474" bottom="0.55118110236220474" header="0.31496062992125984" footer="0.31496062992125984"/>
  <pageSetup paperSize="9" scale="28" fitToHeight="0" orientation="landscape" r:id="rId1"/>
  <headerFooter>
    <oddHeader>&amp;L&amp;8</oddHeader>
    <oddFooter>&amp;R&amp;P</oddFooter>
  </headerFooter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topLeftCell="A31" zoomScale="50" zoomScaleNormal="100" zoomScaleSheetLayoutView="50" workbookViewId="0">
      <selection activeCell="C9" sqref="C9"/>
    </sheetView>
  </sheetViews>
  <sheetFormatPr defaultRowHeight="19.2" x14ac:dyDescent="0.25"/>
  <cols>
    <col min="1" max="1" width="10" style="33" customWidth="1"/>
    <col min="2" max="2" width="91.5546875" style="34" customWidth="1"/>
    <col min="3" max="3" width="112.5546875" style="59" customWidth="1"/>
    <col min="4" max="4" width="21.44140625" style="55" customWidth="1"/>
    <col min="5" max="5" width="18.5546875" style="55" customWidth="1"/>
    <col min="6" max="6" width="30.33203125" style="55" customWidth="1"/>
    <col min="7" max="7" width="29.6640625" style="60" customWidth="1"/>
    <col min="8" max="8" width="17.44140625" style="32" customWidth="1"/>
    <col min="9" max="256" width="9.109375" style="32"/>
    <col min="257" max="257" width="10" style="32" customWidth="1"/>
    <col min="258" max="258" width="91.5546875" style="32" customWidth="1"/>
    <col min="259" max="259" width="112.5546875" style="32" customWidth="1"/>
    <col min="260" max="260" width="21.44140625" style="32" customWidth="1"/>
    <col min="261" max="261" width="18.5546875" style="32" customWidth="1"/>
    <col min="262" max="262" width="30.33203125" style="32" customWidth="1"/>
    <col min="263" max="263" width="29.6640625" style="32" customWidth="1"/>
    <col min="264" max="264" width="17.44140625" style="32" customWidth="1"/>
    <col min="265" max="512" width="9.109375" style="32"/>
    <col min="513" max="513" width="10" style="32" customWidth="1"/>
    <col min="514" max="514" width="91.5546875" style="32" customWidth="1"/>
    <col min="515" max="515" width="112.5546875" style="32" customWidth="1"/>
    <col min="516" max="516" width="21.44140625" style="32" customWidth="1"/>
    <col min="517" max="517" width="18.5546875" style="32" customWidth="1"/>
    <col min="518" max="518" width="30.33203125" style="32" customWidth="1"/>
    <col min="519" max="519" width="29.6640625" style="32" customWidth="1"/>
    <col min="520" max="520" width="17.44140625" style="32" customWidth="1"/>
    <col min="521" max="768" width="9.109375" style="32"/>
    <col min="769" max="769" width="10" style="32" customWidth="1"/>
    <col min="770" max="770" width="91.5546875" style="32" customWidth="1"/>
    <col min="771" max="771" width="112.5546875" style="32" customWidth="1"/>
    <col min="772" max="772" width="21.44140625" style="32" customWidth="1"/>
    <col min="773" max="773" width="18.5546875" style="32" customWidth="1"/>
    <col min="774" max="774" width="30.33203125" style="32" customWidth="1"/>
    <col min="775" max="775" width="29.6640625" style="32" customWidth="1"/>
    <col min="776" max="776" width="17.44140625" style="32" customWidth="1"/>
    <col min="777" max="1024" width="9.109375" style="32"/>
    <col min="1025" max="1025" width="10" style="32" customWidth="1"/>
    <col min="1026" max="1026" width="91.5546875" style="32" customWidth="1"/>
    <col min="1027" max="1027" width="112.5546875" style="32" customWidth="1"/>
    <col min="1028" max="1028" width="21.44140625" style="32" customWidth="1"/>
    <col min="1029" max="1029" width="18.5546875" style="32" customWidth="1"/>
    <col min="1030" max="1030" width="30.33203125" style="32" customWidth="1"/>
    <col min="1031" max="1031" width="29.6640625" style="32" customWidth="1"/>
    <col min="1032" max="1032" width="17.44140625" style="32" customWidth="1"/>
    <col min="1033" max="1280" width="9.109375" style="32"/>
    <col min="1281" max="1281" width="10" style="32" customWidth="1"/>
    <col min="1282" max="1282" width="91.5546875" style="32" customWidth="1"/>
    <col min="1283" max="1283" width="112.5546875" style="32" customWidth="1"/>
    <col min="1284" max="1284" width="21.44140625" style="32" customWidth="1"/>
    <col min="1285" max="1285" width="18.5546875" style="32" customWidth="1"/>
    <col min="1286" max="1286" width="30.33203125" style="32" customWidth="1"/>
    <col min="1287" max="1287" width="29.6640625" style="32" customWidth="1"/>
    <col min="1288" max="1288" width="17.44140625" style="32" customWidth="1"/>
    <col min="1289" max="1536" width="9.109375" style="32"/>
    <col min="1537" max="1537" width="10" style="32" customWidth="1"/>
    <col min="1538" max="1538" width="91.5546875" style="32" customWidth="1"/>
    <col min="1539" max="1539" width="112.5546875" style="32" customWidth="1"/>
    <col min="1540" max="1540" width="21.44140625" style="32" customWidth="1"/>
    <col min="1541" max="1541" width="18.5546875" style="32" customWidth="1"/>
    <col min="1542" max="1542" width="30.33203125" style="32" customWidth="1"/>
    <col min="1543" max="1543" width="29.6640625" style="32" customWidth="1"/>
    <col min="1544" max="1544" width="17.44140625" style="32" customWidth="1"/>
    <col min="1545" max="1792" width="9.109375" style="32"/>
    <col min="1793" max="1793" width="10" style="32" customWidth="1"/>
    <col min="1794" max="1794" width="91.5546875" style="32" customWidth="1"/>
    <col min="1795" max="1795" width="112.5546875" style="32" customWidth="1"/>
    <col min="1796" max="1796" width="21.44140625" style="32" customWidth="1"/>
    <col min="1797" max="1797" width="18.5546875" style="32" customWidth="1"/>
    <col min="1798" max="1798" width="30.33203125" style="32" customWidth="1"/>
    <col min="1799" max="1799" width="29.6640625" style="32" customWidth="1"/>
    <col min="1800" max="1800" width="17.44140625" style="32" customWidth="1"/>
    <col min="1801" max="2048" width="9.109375" style="32"/>
    <col min="2049" max="2049" width="10" style="32" customWidth="1"/>
    <col min="2050" max="2050" width="91.5546875" style="32" customWidth="1"/>
    <col min="2051" max="2051" width="112.5546875" style="32" customWidth="1"/>
    <col min="2052" max="2052" width="21.44140625" style="32" customWidth="1"/>
    <col min="2053" max="2053" width="18.5546875" style="32" customWidth="1"/>
    <col min="2054" max="2054" width="30.33203125" style="32" customWidth="1"/>
    <col min="2055" max="2055" width="29.6640625" style="32" customWidth="1"/>
    <col min="2056" max="2056" width="17.44140625" style="32" customWidth="1"/>
    <col min="2057" max="2304" width="9.109375" style="32"/>
    <col min="2305" max="2305" width="10" style="32" customWidth="1"/>
    <col min="2306" max="2306" width="91.5546875" style="32" customWidth="1"/>
    <col min="2307" max="2307" width="112.5546875" style="32" customWidth="1"/>
    <col min="2308" max="2308" width="21.44140625" style="32" customWidth="1"/>
    <col min="2309" max="2309" width="18.5546875" style="32" customWidth="1"/>
    <col min="2310" max="2310" width="30.33203125" style="32" customWidth="1"/>
    <col min="2311" max="2311" width="29.6640625" style="32" customWidth="1"/>
    <col min="2312" max="2312" width="17.44140625" style="32" customWidth="1"/>
    <col min="2313" max="2560" width="9.109375" style="32"/>
    <col min="2561" max="2561" width="10" style="32" customWidth="1"/>
    <col min="2562" max="2562" width="91.5546875" style="32" customWidth="1"/>
    <col min="2563" max="2563" width="112.5546875" style="32" customWidth="1"/>
    <col min="2564" max="2564" width="21.44140625" style="32" customWidth="1"/>
    <col min="2565" max="2565" width="18.5546875" style="32" customWidth="1"/>
    <col min="2566" max="2566" width="30.33203125" style="32" customWidth="1"/>
    <col min="2567" max="2567" width="29.6640625" style="32" customWidth="1"/>
    <col min="2568" max="2568" width="17.44140625" style="32" customWidth="1"/>
    <col min="2569" max="2816" width="9.109375" style="32"/>
    <col min="2817" max="2817" width="10" style="32" customWidth="1"/>
    <col min="2818" max="2818" width="91.5546875" style="32" customWidth="1"/>
    <col min="2819" max="2819" width="112.5546875" style="32" customWidth="1"/>
    <col min="2820" max="2820" width="21.44140625" style="32" customWidth="1"/>
    <col min="2821" max="2821" width="18.5546875" style="32" customWidth="1"/>
    <col min="2822" max="2822" width="30.33203125" style="32" customWidth="1"/>
    <col min="2823" max="2823" width="29.6640625" style="32" customWidth="1"/>
    <col min="2824" max="2824" width="17.44140625" style="32" customWidth="1"/>
    <col min="2825" max="3072" width="9.109375" style="32"/>
    <col min="3073" max="3073" width="10" style="32" customWidth="1"/>
    <col min="3074" max="3074" width="91.5546875" style="32" customWidth="1"/>
    <col min="3075" max="3075" width="112.5546875" style="32" customWidth="1"/>
    <col min="3076" max="3076" width="21.44140625" style="32" customWidth="1"/>
    <col min="3077" max="3077" width="18.5546875" style="32" customWidth="1"/>
    <col min="3078" max="3078" width="30.33203125" style="32" customWidth="1"/>
    <col min="3079" max="3079" width="29.6640625" style="32" customWidth="1"/>
    <col min="3080" max="3080" width="17.44140625" style="32" customWidth="1"/>
    <col min="3081" max="3328" width="9.109375" style="32"/>
    <col min="3329" max="3329" width="10" style="32" customWidth="1"/>
    <col min="3330" max="3330" width="91.5546875" style="32" customWidth="1"/>
    <col min="3331" max="3331" width="112.5546875" style="32" customWidth="1"/>
    <col min="3332" max="3332" width="21.44140625" style="32" customWidth="1"/>
    <col min="3333" max="3333" width="18.5546875" style="32" customWidth="1"/>
    <col min="3334" max="3334" width="30.33203125" style="32" customWidth="1"/>
    <col min="3335" max="3335" width="29.6640625" style="32" customWidth="1"/>
    <col min="3336" max="3336" width="17.44140625" style="32" customWidth="1"/>
    <col min="3337" max="3584" width="9.109375" style="32"/>
    <col min="3585" max="3585" width="10" style="32" customWidth="1"/>
    <col min="3586" max="3586" width="91.5546875" style="32" customWidth="1"/>
    <col min="3587" max="3587" width="112.5546875" style="32" customWidth="1"/>
    <col min="3588" max="3588" width="21.44140625" style="32" customWidth="1"/>
    <col min="3589" max="3589" width="18.5546875" style="32" customWidth="1"/>
    <col min="3590" max="3590" width="30.33203125" style="32" customWidth="1"/>
    <col min="3591" max="3591" width="29.6640625" style="32" customWidth="1"/>
    <col min="3592" max="3592" width="17.44140625" style="32" customWidth="1"/>
    <col min="3593" max="3840" width="9.109375" style="32"/>
    <col min="3841" max="3841" width="10" style="32" customWidth="1"/>
    <col min="3842" max="3842" width="91.5546875" style="32" customWidth="1"/>
    <col min="3843" max="3843" width="112.5546875" style="32" customWidth="1"/>
    <col min="3844" max="3844" width="21.44140625" style="32" customWidth="1"/>
    <col min="3845" max="3845" width="18.5546875" style="32" customWidth="1"/>
    <col min="3846" max="3846" width="30.33203125" style="32" customWidth="1"/>
    <col min="3847" max="3847" width="29.6640625" style="32" customWidth="1"/>
    <col min="3848" max="3848" width="17.44140625" style="32" customWidth="1"/>
    <col min="3849" max="4096" width="9.109375" style="32"/>
    <col min="4097" max="4097" width="10" style="32" customWidth="1"/>
    <col min="4098" max="4098" width="91.5546875" style="32" customWidth="1"/>
    <col min="4099" max="4099" width="112.5546875" style="32" customWidth="1"/>
    <col min="4100" max="4100" width="21.44140625" style="32" customWidth="1"/>
    <col min="4101" max="4101" width="18.5546875" style="32" customWidth="1"/>
    <col min="4102" max="4102" width="30.33203125" style="32" customWidth="1"/>
    <col min="4103" max="4103" width="29.6640625" style="32" customWidth="1"/>
    <col min="4104" max="4104" width="17.44140625" style="32" customWidth="1"/>
    <col min="4105" max="4352" width="9.109375" style="32"/>
    <col min="4353" max="4353" width="10" style="32" customWidth="1"/>
    <col min="4354" max="4354" width="91.5546875" style="32" customWidth="1"/>
    <col min="4355" max="4355" width="112.5546875" style="32" customWidth="1"/>
    <col min="4356" max="4356" width="21.44140625" style="32" customWidth="1"/>
    <col min="4357" max="4357" width="18.5546875" style="32" customWidth="1"/>
    <col min="4358" max="4358" width="30.33203125" style="32" customWidth="1"/>
    <col min="4359" max="4359" width="29.6640625" style="32" customWidth="1"/>
    <col min="4360" max="4360" width="17.44140625" style="32" customWidth="1"/>
    <col min="4361" max="4608" width="9.109375" style="32"/>
    <col min="4609" max="4609" width="10" style="32" customWidth="1"/>
    <col min="4610" max="4610" width="91.5546875" style="32" customWidth="1"/>
    <col min="4611" max="4611" width="112.5546875" style="32" customWidth="1"/>
    <col min="4612" max="4612" width="21.44140625" style="32" customWidth="1"/>
    <col min="4613" max="4613" width="18.5546875" style="32" customWidth="1"/>
    <col min="4614" max="4614" width="30.33203125" style="32" customWidth="1"/>
    <col min="4615" max="4615" width="29.6640625" style="32" customWidth="1"/>
    <col min="4616" max="4616" width="17.44140625" style="32" customWidth="1"/>
    <col min="4617" max="4864" width="9.109375" style="32"/>
    <col min="4865" max="4865" width="10" style="32" customWidth="1"/>
    <col min="4866" max="4866" width="91.5546875" style="32" customWidth="1"/>
    <col min="4867" max="4867" width="112.5546875" style="32" customWidth="1"/>
    <col min="4868" max="4868" width="21.44140625" style="32" customWidth="1"/>
    <col min="4869" max="4869" width="18.5546875" style="32" customWidth="1"/>
    <col min="4870" max="4870" width="30.33203125" style="32" customWidth="1"/>
    <col min="4871" max="4871" width="29.6640625" style="32" customWidth="1"/>
    <col min="4872" max="4872" width="17.44140625" style="32" customWidth="1"/>
    <col min="4873" max="5120" width="9.109375" style="32"/>
    <col min="5121" max="5121" width="10" style="32" customWidth="1"/>
    <col min="5122" max="5122" width="91.5546875" style="32" customWidth="1"/>
    <col min="5123" max="5123" width="112.5546875" style="32" customWidth="1"/>
    <col min="5124" max="5124" width="21.44140625" style="32" customWidth="1"/>
    <col min="5125" max="5125" width="18.5546875" style="32" customWidth="1"/>
    <col min="5126" max="5126" width="30.33203125" style="32" customWidth="1"/>
    <col min="5127" max="5127" width="29.6640625" style="32" customWidth="1"/>
    <col min="5128" max="5128" width="17.44140625" style="32" customWidth="1"/>
    <col min="5129" max="5376" width="9.109375" style="32"/>
    <col min="5377" max="5377" width="10" style="32" customWidth="1"/>
    <col min="5378" max="5378" width="91.5546875" style="32" customWidth="1"/>
    <col min="5379" max="5379" width="112.5546875" style="32" customWidth="1"/>
    <col min="5380" max="5380" width="21.44140625" style="32" customWidth="1"/>
    <col min="5381" max="5381" width="18.5546875" style="32" customWidth="1"/>
    <col min="5382" max="5382" width="30.33203125" style="32" customWidth="1"/>
    <col min="5383" max="5383" width="29.6640625" style="32" customWidth="1"/>
    <col min="5384" max="5384" width="17.44140625" style="32" customWidth="1"/>
    <col min="5385" max="5632" width="9.109375" style="32"/>
    <col min="5633" max="5633" width="10" style="32" customWidth="1"/>
    <col min="5634" max="5634" width="91.5546875" style="32" customWidth="1"/>
    <col min="5635" max="5635" width="112.5546875" style="32" customWidth="1"/>
    <col min="5636" max="5636" width="21.44140625" style="32" customWidth="1"/>
    <col min="5637" max="5637" width="18.5546875" style="32" customWidth="1"/>
    <col min="5638" max="5638" width="30.33203125" style="32" customWidth="1"/>
    <col min="5639" max="5639" width="29.6640625" style="32" customWidth="1"/>
    <col min="5640" max="5640" width="17.44140625" style="32" customWidth="1"/>
    <col min="5641" max="5888" width="9.109375" style="32"/>
    <col min="5889" max="5889" width="10" style="32" customWidth="1"/>
    <col min="5890" max="5890" width="91.5546875" style="32" customWidth="1"/>
    <col min="5891" max="5891" width="112.5546875" style="32" customWidth="1"/>
    <col min="5892" max="5892" width="21.44140625" style="32" customWidth="1"/>
    <col min="5893" max="5893" width="18.5546875" style="32" customWidth="1"/>
    <col min="5894" max="5894" width="30.33203125" style="32" customWidth="1"/>
    <col min="5895" max="5895" width="29.6640625" style="32" customWidth="1"/>
    <col min="5896" max="5896" width="17.44140625" style="32" customWidth="1"/>
    <col min="5897" max="6144" width="9.109375" style="32"/>
    <col min="6145" max="6145" width="10" style="32" customWidth="1"/>
    <col min="6146" max="6146" width="91.5546875" style="32" customWidth="1"/>
    <col min="6147" max="6147" width="112.5546875" style="32" customWidth="1"/>
    <col min="6148" max="6148" width="21.44140625" style="32" customWidth="1"/>
    <col min="6149" max="6149" width="18.5546875" style="32" customWidth="1"/>
    <col min="6150" max="6150" width="30.33203125" style="32" customWidth="1"/>
    <col min="6151" max="6151" width="29.6640625" style="32" customWidth="1"/>
    <col min="6152" max="6152" width="17.44140625" style="32" customWidth="1"/>
    <col min="6153" max="6400" width="9.109375" style="32"/>
    <col min="6401" max="6401" width="10" style="32" customWidth="1"/>
    <col min="6402" max="6402" width="91.5546875" style="32" customWidth="1"/>
    <col min="6403" max="6403" width="112.5546875" style="32" customWidth="1"/>
    <col min="6404" max="6404" width="21.44140625" style="32" customWidth="1"/>
    <col min="6405" max="6405" width="18.5546875" style="32" customWidth="1"/>
    <col min="6406" max="6406" width="30.33203125" style="32" customWidth="1"/>
    <col min="6407" max="6407" width="29.6640625" style="32" customWidth="1"/>
    <col min="6408" max="6408" width="17.44140625" style="32" customWidth="1"/>
    <col min="6409" max="6656" width="9.109375" style="32"/>
    <col min="6657" max="6657" width="10" style="32" customWidth="1"/>
    <col min="6658" max="6658" width="91.5546875" style="32" customWidth="1"/>
    <col min="6659" max="6659" width="112.5546875" style="32" customWidth="1"/>
    <col min="6660" max="6660" width="21.44140625" style="32" customWidth="1"/>
    <col min="6661" max="6661" width="18.5546875" style="32" customWidth="1"/>
    <col min="6662" max="6662" width="30.33203125" style="32" customWidth="1"/>
    <col min="6663" max="6663" width="29.6640625" style="32" customWidth="1"/>
    <col min="6664" max="6664" width="17.44140625" style="32" customWidth="1"/>
    <col min="6665" max="6912" width="9.109375" style="32"/>
    <col min="6913" max="6913" width="10" style="32" customWidth="1"/>
    <col min="6914" max="6914" width="91.5546875" style="32" customWidth="1"/>
    <col min="6915" max="6915" width="112.5546875" style="32" customWidth="1"/>
    <col min="6916" max="6916" width="21.44140625" style="32" customWidth="1"/>
    <col min="6917" max="6917" width="18.5546875" style="32" customWidth="1"/>
    <col min="6918" max="6918" width="30.33203125" style="32" customWidth="1"/>
    <col min="6919" max="6919" width="29.6640625" style="32" customWidth="1"/>
    <col min="6920" max="6920" width="17.44140625" style="32" customWidth="1"/>
    <col min="6921" max="7168" width="9.109375" style="32"/>
    <col min="7169" max="7169" width="10" style="32" customWidth="1"/>
    <col min="7170" max="7170" width="91.5546875" style="32" customWidth="1"/>
    <col min="7171" max="7171" width="112.5546875" style="32" customWidth="1"/>
    <col min="7172" max="7172" width="21.44140625" style="32" customWidth="1"/>
    <col min="7173" max="7173" width="18.5546875" style="32" customWidth="1"/>
    <col min="7174" max="7174" width="30.33203125" style="32" customWidth="1"/>
    <col min="7175" max="7175" width="29.6640625" style="32" customWidth="1"/>
    <col min="7176" max="7176" width="17.44140625" style="32" customWidth="1"/>
    <col min="7177" max="7424" width="9.109375" style="32"/>
    <col min="7425" max="7425" width="10" style="32" customWidth="1"/>
    <col min="7426" max="7426" width="91.5546875" style="32" customWidth="1"/>
    <col min="7427" max="7427" width="112.5546875" style="32" customWidth="1"/>
    <col min="7428" max="7428" width="21.44140625" style="32" customWidth="1"/>
    <col min="7429" max="7429" width="18.5546875" style="32" customWidth="1"/>
    <col min="7430" max="7430" width="30.33203125" style="32" customWidth="1"/>
    <col min="7431" max="7431" width="29.6640625" style="32" customWidth="1"/>
    <col min="7432" max="7432" width="17.44140625" style="32" customWidth="1"/>
    <col min="7433" max="7680" width="9.109375" style="32"/>
    <col min="7681" max="7681" width="10" style="32" customWidth="1"/>
    <col min="7682" max="7682" width="91.5546875" style="32" customWidth="1"/>
    <col min="7683" max="7683" width="112.5546875" style="32" customWidth="1"/>
    <col min="7684" max="7684" width="21.44140625" style="32" customWidth="1"/>
    <col min="7685" max="7685" width="18.5546875" style="32" customWidth="1"/>
    <col min="7686" max="7686" width="30.33203125" style="32" customWidth="1"/>
    <col min="7687" max="7687" width="29.6640625" style="32" customWidth="1"/>
    <col min="7688" max="7688" width="17.44140625" style="32" customWidth="1"/>
    <col min="7689" max="7936" width="9.109375" style="32"/>
    <col min="7937" max="7937" width="10" style="32" customWidth="1"/>
    <col min="7938" max="7938" width="91.5546875" style="32" customWidth="1"/>
    <col min="7939" max="7939" width="112.5546875" style="32" customWidth="1"/>
    <col min="7940" max="7940" width="21.44140625" style="32" customWidth="1"/>
    <col min="7941" max="7941" width="18.5546875" style="32" customWidth="1"/>
    <col min="7942" max="7942" width="30.33203125" style="32" customWidth="1"/>
    <col min="7943" max="7943" width="29.6640625" style="32" customWidth="1"/>
    <col min="7944" max="7944" width="17.44140625" style="32" customWidth="1"/>
    <col min="7945" max="8192" width="9.109375" style="32"/>
    <col min="8193" max="8193" width="10" style="32" customWidth="1"/>
    <col min="8194" max="8194" width="91.5546875" style="32" customWidth="1"/>
    <col min="8195" max="8195" width="112.5546875" style="32" customWidth="1"/>
    <col min="8196" max="8196" width="21.44140625" style="32" customWidth="1"/>
    <col min="8197" max="8197" width="18.5546875" style="32" customWidth="1"/>
    <col min="8198" max="8198" width="30.33203125" style="32" customWidth="1"/>
    <col min="8199" max="8199" width="29.6640625" style="32" customWidth="1"/>
    <col min="8200" max="8200" width="17.44140625" style="32" customWidth="1"/>
    <col min="8201" max="8448" width="9.109375" style="32"/>
    <col min="8449" max="8449" width="10" style="32" customWidth="1"/>
    <col min="8450" max="8450" width="91.5546875" style="32" customWidth="1"/>
    <col min="8451" max="8451" width="112.5546875" style="32" customWidth="1"/>
    <col min="8452" max="8452" width="21.44140625" style="32" customWidth="1"/>
    <col min="8453" max="8453" width="18.5546875" style="32" customWidth="1"/>
    <col min="8454" max="8454" width="30.33203125" style="32" customWidth="1"/>
    <col min="8455" max="8455" width="29.6640625" style="32" customWidth="1"/>
    <col min="8456" max="8456" width="17.44140625" style="32" customWidth="1"/>
    <col min="8457" max="8704" width="9.109375" style="32"/>
    <col min="8705" max="8705" width="10" style="32" customWidth="1"/>
    <col min="8706" max="8706" width="91.5546875" style="32" customWidth="1"/>
    <col min="8707" max="8707" width="112.5546875" style="32" customWidth="1"/>
    <col min="8708" max="8708" width="21.44140625" style="32" customWidth="1"/>
    <col min="8709" max="8709" width="18.5546875" style="32" customWidth="1"/>
    <col min="8710" max="8710" width="30.33203125" style="32" customWidth="1"/>
    <col min="8711" max="8711" width="29.6640625" style="32" customWidth="1"/>
    <col min="8712" max="8712" width="17.44140625" style="32" customWidth="1"/>
    <col min="8713" max="8960" width="9.109375" style="32"/>
    <col min="8961" max="8961" width="10" style="32" customWidth="1"/>
    <col min="8962" max="8962" width="91.5546875" style="32" customWidth="1"/>
    <col min="8963" max="8963" width="112.5546875" style="32" customWidth="1"/>
    <col min="8964" max="8964" width="21.44140625" style="32" customWidth="1"/>
    <col min="8965" max="8965" width="18.5546875" style="32" customWidth="1"/>
    <col min="8966" max="8966" width="30.33203125" style="32" customWidth="1"/>
    <col min="8967" max="8967" width="29.6640625" style="32" customWidth="1"/>
    <col min="8968" max="8968" width="17.44140625" style="32" customWidth="1"/>
    <col min="8969" max="9216" width="9.109375" style="32"/>
    <col min="9217" max="9217" width="10" style="32" customWidth="1"/>
    <col min="9218" max="9218" width="91.5546875" style="32" customWidth="1"/>
    <col min="9219" max="9219" width="112.5546875" style="32" customWidth="1"/>
    <col min="9220" max="9220" width="21.44140625" style="32" customWidth="1"/>
    <col min="9221" max="9221" width="18.5546875" style="32" customWidth="1"/>
    <col min="9222" max="9222" width="30.33203125" style="32" customWidth="1"/>
    <col min="9223" max="9223" width="29.6640625" style="32" customWidth="1"/>
    <col min="9224" max="9224" width="17.44140625" style="32" customWidth="1"/>
    <col min="9225" max="9472" width="9.109375" style="32"/>
    <col min="9473" max="9473" width="10" style="32" customWidth="1"/>
    <col min="9474" max="9474" width="91.5546875" style="32" customWidth="1"/>
    <col min="9475" max="9475" width="112.5546875" style="32" customWidth="1"/>
    <col min="9476" max="9476" width="21.44140625" style="32" customWidth="1"/>
    <col min="9477" max="9477" width="18.5546875" style="32" customWidth="1"/>
    <col min="9478" max="9478" width="30.33203125" style="32" customWidth="1"/>
    <col min="9479" max="9479" width="29.6640625" style="32" customWidth="1"/>
    <col min="9480" max="9480" width="17.44140625" style="32" customWidth="1"/>
    <col min="9481" max="9728" width="9.109375" style="32"/>
    <col min="9729" max="9729" width="10" style="32" customWidth="1"/>
    <col min="9730" max="9730" width="91.5546875" style="32" customWidth="1"/>
    <col min="9731" max="9731" width="112.5546875" style="32" customWidth="1"/>
    <col min="9732" max="9732" width="21.44140625" style="32" customWidth="1"/>
    <col min="9733" max="9733" width="18.5546875" style="32" customWidth="1"/>
    <col min="9734" max="9734" width="30.33203125" style="32" customWidth="1"/>
    <col min="9735" max="9735" width="29.6640625" style="32" customWidth="1"/>
    <col min="9736" max="9736" width="17.44140625" style="32" customWidth="1"/>
    <col min="9737" max="9984" width="9.109375" style="32"/>
    <col min="9985" max="9985" width="10" style="32" customWidth="1"/>
    <col min="9986" max="9986" width="91.5546875" style="32" customWidth="1"/>
    <col min="9987" max="9987" width="112.5546875" style="32" customWidth="1"/>
    <col min="9988" max="9988" width="21.44140625" style="32" customWidth="1"/>
    <col min="9989" max="9989" width="18.5546875" style="32" customWidth="1"/>
    <col min="9990" max="9990" width="30.33203125" style="32" customWidth="1"/>
    <col min="9991" max="9991" width="29.6640625" style="32" customWidth="1"/>
    <col min="9992" max="9992" width="17.44140625" style="32" customWidth="1"/>
    <col min="9993" max="10240" width="9.109375" style="32"/>
    <col min="10241" max="10241" width="10" style="32" customWidth="1"/>
    <col min="10242" max="10242" width="91.5546875" style="32" customWidth="1"/>
    <col min="10243" max="10243" width="112.5546875" style="32" customWidth="1"/>
    <col min="10244" max="10244" width="21.44140625" style="32" customWidth="1"/>
    <col min="10245" max="10245" width="18.5546875" style="32" customWidth="1"/>
    <col min="10246" max="10246" width="30.33203125" style="32" customWidth="1"/>
    <col min="10247" max="10247" width="29.6640625" style="32" customWidth="1"/>
    <col min="10248" max="10248" width="17.44140625" style="32" customWidth="1"/>
    <col min="10249" max="10496" width="9.109375" style="32"/>
    <col min="10497" max="10497" width="10" style="32" customWidth="1"/>
    <col min="10498" max="10498" width="91.5546875" style="32" customWidth="1"/>
    <col min="10499" max="10499" width="112.5546875" style="32" customWidth="1"/>
    <col min="10500" max="10500" width="21.44140625" style="32" customWidth="1"/>
    <col min="10501" max="10501" width="18.5546875" style="32" customWidth="1"/>
    <col min="10502" max="10502" width="30.33203125" style="32" customWidth="1"/>
    <col min="10503" max="10503" width="29.6640625" style="32" customWidth="1"/>
    <col min="10504" max="10504" width="17.44140625" style="32" customWidth="1"/>
    <col min="10505" max="10752" width="9.109375" style="32"/>
    <col min="10753" max="10753" width="10" style="32" customWidth="1"/>
    <col min="10754" max="10754" width="91.5546875" style="32" customWidth="1"/>
    <col min="10755" max="10755" width="112.5546875" style="32" customWidth="1"/>
    <col min="10756" max="10756" width="21.44140625" style="32" customWidth="1"/>
    <col min="10757" max="10757" width="18.5546875" style="32" customWidth="1"/>
    <col min="10758" max="10758" width="30.33203125" style="32" customWidth="1"/>
    <col min="10759" max="10759" width="29.6640625" style="32" customWidth="1"/>
    <col min="10760" max="10760" width="17.44140625" style="32" customWidth="1"/>
    <col min="10761" max="11008" width="9.109375" style="32"/>
    <col min="11009" max="11009" width="10" style="32" customWidth="1"/>
    <col min="11010" max="11010" width="91.5546875" style="32" customWidth="1"/>
    <col min="11011" max="11011" width="112.5546875" style="32" customWidth="1"/>
    <col min="11012" max="11012" width="21.44140625" style="32" customWidth="1"/>
    <col min="11013" max="11013" width="18.5546875" style="32" customWidth="1"/>
    <col min="11014" max="11014" width="30.33203125" style="32" customWidth="1"/>
    <col min="11015" max="11015" width="29.6640625" style="32" customWidth="1"/>
    <col min="11016" max="11016" width="17.44140625" style="32" customWidth="1"/>
    <col min="11017" max="11264" width="9.109375" style="32"/>
    <col min="11265" max="11265" width="10" style="32" customWidth="1"/>
    <col min="11266" max="11266" width="91.5546875" style="32" customWidth="1"/>
    <col min="11267" max="11267" width="112.5546875" style="32" customWidth="1"/>
    <col min="11268" max="11268" width="21.44140625" style="32" customWidth="1"/>
    <col min="11269" max="11269" width="18.5546875" style="32" customWidth="1"/>
    <col min="11270" max="11270" width="30.33203125" style="32" customWidth="1"/>
    <col min="11271" max="11271" width="29.6640625" style="32" customWidth="1"/>
    <col min="11272" max="11272" width="17.44140625" style="32" customWidth="1"/>
    <col min="11273" max="11520" width="9.109375" style="32"/>
    <col min="11521" max="11521" width="10" style="32" customWidth="1"/>
    <col min="11522" max="11522" width="91.5546875" style="32" customWidth="1"/>
    <col min="11523" max="11523" width="112.5546875" style="32" customWidth="1"/>
    <col min="11524" max="11524" width="21.44140625" style="32" customWidth="1"/>
    <col min="11525" max="11525" width="18.5546875" style="32" customWidth="1"/>
    <col min="11526" max="11526" width="30.33203125" style="32" customWidth="1"/>
    <col min="11527" max="11527" width="29.6640625" style="32" customWidth="1"/>
    <col min="11528" max="11528" width="17.44140625" style="32" customWidth="1"/>
    <col min="11529" max="11776" width="9.109375" style="32"/>
    <col min="11777" max="11777" width="10" style="32" customWidth="1"/>
    <col min="11778" max="11778" width="91.5546875" style="32" customWidth="1"/>
    <col min="11779" max="11779" width="112.5546875" style="32" customWidth="1"/>
    <col min="11780" max="11780" width="21.44140625" style="32" customWidth="1"/>
    <col min="11781" max="11781" width="18.5546875" style="32" customWidth="1"/>
    <col min="11782" max="11782" width="30.33203125" style="32" customWidth="1"/>
    <col min="11783" max="11783" width="29.6640625" style="32" customWidth="1"/>
    <col min="11784" max="11784" width="17.44140625" style="32" customWidth="1"/>
    <col min="11785" max="12032" width="9.109375" style="32"/>
    <col min="12033" max="12033" width="10" style="32" customWidth="1"/>
    <col min="12034" max="12034" width="91.5546875" style="32" customWidth="1"/>
    <col min="12035" max="12035" width="112.5546875" style="32" customWidth="1"/>
    <col min="12036" max="12036" width="21.44140625" style="32" customWidth="1"/>
    <col min="12037" max="12037" width="18.5546875" style="32" customWidth="1"/>
    <col min="12038" max="12038" width="30.33203125" style="32" customWidth="1"/>
    <col min="12039" max="12039" width="29.6640625" style="32" customWidth="1"/>
    <col min="12040" max="12040" width="17.44140625" style="32" customWidth="1"/>
    <col min="12041" max="12288" width="9.109375" style="32"/>
    <col min="12289" max="12289" width="10" style="32" customWidth="1"/>
    <col min="12290" max="12290" width="91.5546875" style="32" customWidth="1"/>
    <col min="12291" max="12291" width="112.5546875" style="32" customWidth="1"/>
    <col min="12292" max="12292" width="21.44140625" style="32" customWidth="1"/>
    <col min="12293" max="12293" width="18.5546875" style="32" customWidth="1"/>
    <col min="12294" max="12294" width="30.33203125" style="32" customWidth="1"/>
    <col min="12295" max="12295" width="29.6640625" style="32" customWidth="1"/>
    <col min="12296" max="12296" width="17.44140625" style="32" customWidth="1"/>
    <col min="12297" max="12544" width="9.109375" style="32"/>
    <col min="12545" max="12545" width="10" style="32" customWidth="1"/>
    <col min="12546" max="12546" width="91.5546875" style="32" customWidth="1"/>
    <col min="12547" max="12547" width="112.5546875" style="32" customWidth="1"/>
    <col min="12548" max="12548" width="21.44140625" style="32" customWidth="1"/>
    <col min="12549" max="12549" width="18.5546875" style="32" customWidth="1"/>
    <col min="12550" max="12550" width="30.33203125" style="32" customWidth="1"/>
    <col min="12551" max="12551" width="29.6640625" style="32" customWidth="1"/>
    <col min="12552" max="12552" width="17.44140625" style="32" customWidth="1"/>
    <col min="12553" max="12800" width="9.109375" style="32"/>
    <col min="12801" max="12801" width="10" style="32" customWidth="1"/>
    <col min="12802" max="12802" width="91.5546875" style="32" customWidth="1"/>
    <col min="12803" max="12803" width="112.5546875" style="32" customWidth="1"/>
    <col min="12804" max="12804" width="21.44140625" style="32" customWidth="1"/>
    <col min="12805" max="12805" width="18.5546875" style="32" customWidth="1"/>
    <col min="12806" max="12806" width="30.33203125" style="32" customWidth="1"/>
    <col min="12807" max="12807" width="29.6640625" style="32" customWidth="1"/>
    <col min="12808" max="12808" width="17.44140625" style="32" customWidth="1"/>
    <col min="12809" max="13056" width="9.109375" style="32"/>
    <col min="13057" max="13057" width="10" style="32" customWidth="1"/>
    <col min="13058" max="13058" width="91.5546875" style="32" customWidth="1"/>
    <col min="13059" max="13059" width="112.5546875" style="32" customWidth="1"/>
    <col min="13060" max="13060" width="21.44140625" style="32" customWidth="1"/>
    <col min="13061" max="13061" width="18.5546875" style="32" customWidth="1"/>
    <col min="13062" max="13062" width="30.33203125" style="32" customWidth="1"/>
    <col min="13063" max="13063" width="29.6640625" style="32" customWidth="1"/>
    <col min="13064" max="13064" width="17.44140625" style="32" customWidth="1"/>
    <col min="13065" max="13312" width="9.109375" style="32"/>
    <col min="13313" max="13313" width="10" style="32" customWidth="1"/>
    <col min="13314" max="13314" width="91.5546875" style="32" customWidth="1"/>
    <col min="13315" max="13315" width="112.5546875" style="32" customWidth="1"/>
    <col min="13316" max="13316" width="21.44140625" style="32" customWidth="1"/>
    <col min="13317" max="13317" width="18.5546875" style="32" customWidth="1"/>
    <col min="13318" max="13318" width="30.33203125" style="32" customWidth="1"/>
    <col min="13319" max="13319" width="29.6640625" style="32" customWidth="1"/>
    <col min="13320" max="13320" width="17.44140625" style="32" customWidth="1"/>
    <col min="13321" max="13568" width="9.109375" style="32"/>
    <col min="13569" max="13569" width="10" style="32" customWidth="1"/>
    <col min="13570" max="13570" width="91.5546875" style="32" customWidth="1"/>
    <col min="13571" max="13571" width="112.5546875" style="32" customWidth="1"/>
    <col min="13572" max="13572" width="21.44140625" style="32" customWidth="1"/>
    <col min="13573" max="13573" width="18.5546875" style="32" customWidth="1"/>
    <col min="13574" max="13574" width="30.33203125" style="32" customWidth="1"/>
    <col min="13575" max="13575" width="29.6640625" style="32" customWidth="1"/>
    <col min="13576" max="13576" width="17.44140625" style="32" customWidth="1"/>
    <col min="13577" max="13824" width="9.109375" style="32"/>
    <col min="13825" max="13825" width="10" style="32" customWidth="1"/>
    <col min="13826" max="13826" width="91.5546875" style="32" customWidth="1"/>
    <col min="13827" max="13827" width="112.5546875" style="32" customWidth="1"/>
    <col min="13828" max="13828" width="21.44140625" style="32" customWidth="1"/>
    <col min="13829" max="13829" width="18.5546875" style="32" customWidth="1"/>
    <col min="13830" max="13830" width="30.33203125" style="32" customWidth="1"/>
    <col min="13831" max="13831" width="29.6640625" style="32" customWidth="1"/>
    <col min="13832" max="13832" width="17.44140625" style="32" customWidth="1"/>
    <col min="13833" max="14080" width="9.109375" style="32"/>
    <col min="14081" max="14081" width="10" style="32" customWidth="1"/>
    <col min="14082" max="14082" width="91.5546875" style="32" customWidth="1"/>
    <col min="14083" max="14083" width="112.5546875" style="32" customWidth="1"/>
    <col min="14084" max="14084" width="21.44140625" style="32" customWidth="1"/>
    <col min="14085" max="14085" width="18.5546875" style="32" customWidth="1"/>
    <col min="14086" max="14086" width="30.33203125" style="32" customWidth="1"/>
    <col min="14087" max="14087" width="29.6640625" style="32" customWidth="1"/>
    <col min="14088" max="14088" width="17.44140625" style="32" customWidth="1"/>
    <col min="14089" max="14336" width="9.109375" style="32"/>
    <col min="14337" max="14337" width="10" style="32" customWidth="1"/>
    <col min="14338" max="14338" width="91.5546875" style="32" customWidth="1"/>
    <col min="14339" max="14339" width="112.5546875" style="32" customWidth="1"/>
    <col min="14340" max="14340" width="21.44140625" style="32" customWidth="1"/>
    <col min="14341" max="14341" width="18.5546875" style="32" customWidth="1"/>
    <col min="14342" max="14342" width="30.33203125" style="32" customWidth="1"/>
    <col min="14343" max="14343" width="29.6640625" style="32" customWidth="1"/>
    <col min="14344" max="14344" width="17.44140625" style="32" customWidth="1"/>
    <col min="14345" max="14592" width="9.109375" style="32"/>
    <col min="14593" max="14593" width="10" style="32" customWidth="1"/>
    <col min="14594" max="14594" width="91.5546875" style="32" customWidth="1"/>
    <col min="14595" max="14595" width="112.5546875" style="32" customWidth="1"/>
    <col min="14596" max="14596" width="21.44140625" style="32" customWidth="1"/>
    <col min="14597" max="14597" width="18.5546875" style="32" customWidth="1"/>
    <col min="14598" max="14598" width="30.33203125" style="32" customWidth="1"/>
    <col min="14599" max="14599" width="29.6640625" style="32" customWidth="1"/>
    <col min="14600" max="14600" width="17.44140625" style="32" customWidth="1"/>
    <col min="14601" max="14848" width="9.109375" style="32"/>
    <col min="14849" max="14849" width="10" style="32" customWidth="1"/>
    <col min="14850" max="14850" width="91.5546875" style="32" customWidth="1"/>
    <col min="14851" max="14851" width="112.5546875" style="32" customWidth="1"/>
    <col min="14852" max="14852" width="21.44140625" style="32" customWidth="1"/>
    <col min="14853" max="14853" width="18.5546875" style="32" customWidth="1"/>
    <col min="14854" max="14854" width="30.33203125" style="32" customWidth="1"/>
    <col min="14855" max="14855" width="29.6640625" style="32" customWidth="1"/>
    <col min="14856" max="14856" width="17.44140625" style="32" customWidth="1"/>
    <col min="14857" max="15104" width="9.109375" style="32"/>
    <col min="15105" max="15105" width="10" style="32" customWidth="1"/>
    <col min="15106" max="15106" width="91.5546875" style="32" customWidth="1"/>
    <col min="15107" max="15107" width="112.5546875" style="32" customWidth="1"/>
    <col min="15108" max="15108" width="21.44140625" style="32" customWidth="1"/>
    <col min="15109" max="15109" width="18.5546875" style="32" customWidth="1"/>
    <col min="15110" max="15110" width="30.33203125" style="32" customWidth="1"/>
    <col min="15111" max="15111" width="29.6640625" style="32" customWidth="1"/>
    <col min="15112" max="15112" width="17.44140625" style="32" customWidth="1"/>
    <col min="15113" max="15360" width="9.109375" style="32"/>
    <col min="15361" max="15361" width="10" style="32" customWidth="1"/>
    <col min="15362" max="15362" width="91.5546875" style="32" customWidth="1"/>
    <col min="15363" max="15363" width="112.5546875" style="32" customWidth="1"/>
    <col min="15364" max="15364" width="21.44140625" style="32" customWidth="1"/>
    <col min="15365" max="15365" width="18.5546875" style="32" customWidth="1"/>
    <col min="15366" max="15366" width="30.33203125" style="32" customWidth="1"/>
    <col min="15367" max="15367" width="29.6640625" style="32" customWidth="1"/>
    <col min="15368" max="15368" width="17.44140625" style="32" customWidth="1"/>
    <col min="15369" max="15616" width="9.109375" style="32"/>
    <col min="15617" max="15617" width="10" style="32" customWidth="1"/>
    <col min="15618" max="15618" width="91.5546875" style="32" customWidth="1"/>
    <col min="15619" max="15619" width="112.5546875" style="32" customWidth="1"/>
    <col min="15620" max="15620" width="21.44140625" style="32" customWidth="1"/>
    <col min="15621" max="15621" width="18.5546875" style="32" customWidth="1"/>
    <col min="15622" max="15622" width="30.33203125" style="32" customWidth="1"/>
    <col min="15623" max="15623" width="29.6640625" style="32" customWidth="1"/>
    <col min="15624" max="15624" width="17.44140625" style="32" customWidth="1"/>
    <col min="15625" max="15872" width="9.109375" style="32"/>
    <col min="15873" max="15873" width="10" style="32" customWidth="1"/>
    <col min="15874" max="15874" width="91.5546875" style="32" customWidth="1"/>
    <col min="15875" max="15875" width="112.5546875" style="32" customWidth="1"/>
    <col min="15876" max="15876" width="21.44140625" style="32" customWidth="1"/>
    <col min="15877" max="15877" width="18.5546875" style="32" customWidth="1"/>
    <col min="15878" max="15878" width="30.33203125" style="32" customWidth="1"/>
    <col min="15879" max="15879" width="29.6640625" style="32" customWidth="1"/>
    <col min="15880" max="15880" width="17.44140625" style="32" customWidth="1"/>
    <col min="15881" max="16128" width="9.109375" style="32"/>
    <col min="16129" max="16129" width="10" style="32" customWidth="1"/>
    <col min="16130" max="16130" width="91.5546875" style="32" customWidth="1"/>
    <col min="16131" max="16131" width="112.5546875" style="32" customWidth="1"/>
    <col min="16132" max="16132" width="21.44140625" style="32" customWidth="1"/>
    <col min="16133" max="16133" width="18.5546875" style="32" customWidth="1"/>
    <col min="16134" max="16134" width="30.33203125" style="32" customWidth="1"/>
    <col min="16135" max="16135" width="29.6640625" style="32" customWidth="1"/>
    <col min="16136" max="16136" width="17.44140625" style="32" customWidth="1"/>
    <col min="16137" max="16384" width="9.109375" style="32"/>
  </cols>
  <sheetData>
    <row r="1" spans="1:7" ht="21" x14ac:dyDescent="0.25">
      <c r="A1" s="81" t="s">
        <v>307</v>
      </c>
      <c r="B1" s="81"/>
      <c r="C1" s="81"/>
      <c r="D1" s="81"/>
      <c r="E1" s="81"/>
      <c r="F1" s="81"/>
      <c r="G1" s="81"/>
    </row>
    <row r="3" spans="1:7" ht="187.5" customHeight="1" x14ac:dyDescent="0.25">
      <c r="C3" s="82" t="s">
        <v>308</v>
      </c>
      <c r="D3" s="82"/>
      <c r="E3" s="82"/>
      <c r="F3" s="82"/>
      <c r="G3" s="82"/>
    </row>
    <row r="4" spans="1:7" s="35" customFormat="1" ht="31.5" customHeight="1" x14ac:dyDescent="0.25">
      <c r="A4" s="83" t="s">
        <v>309</v>
      </c>
      <c r="B4" s="83"/>
      <c r="C4" s="83"/>
      <c r="D4" s="83"/>
      <c r="E4" s="83"/>
      <c r="F4" s="83"/>
      <c r="G4" s="83"/>
    </row>
    <row r="5" spans="1:7" s="36" customFormat="1" ht="26.25" customHeight="1" x14ac:dyDescent="0.25">
      <c r="A5" s="84" t="s">
        <v>310</v>
      </c>
      <c r="B5" s="84"/>
      <c r="C5" s="84"/>
      <c r="D5" s="84"/>
      <c r="E5" s="84"/>
      <c r="F5" s="84"/>
      <c r="G5" s="84"/>
    </row>
    <row r="6" spans="1:7" s="36" customFormat="1" ht="21" customHeight="1" x14ac:dyDescent="0.25">
      <c r="A6" s="84"/>
      <c r="B6" s="84"/>
      <c r="C6" s="84"/>
      <c r="D6" s="84"/>
      <c r="E6" s="84"/>
      <c r="F6" s="84"/>
      <c r="G6" s="84"/>
    </row>
    <row r="7" spans="1:7" ht="169.5" customHeight="1" x14ac:dyDescent="0.25">
      <c r="A7" s="37" t="s">
        <v>311</v>
      </c>
      <c r="B7" s="38" t="s">
        <v>283</v>
      </c>
      <c r="C7" s="38" t="s">
        <v>312</v>
      </c>
      <c r="D7" s="38" t="s">
        <v>313</v>
      </c>
      <c r="E7" s="38" t="s">
        <v>314</v>
      </c>
      <c r="F7" s="38" t="s">
        <v>315</v>
      </c>
      <c r="G7" s="38" t="s">
        <v>316</v>
      </c>
    </row>
    <row r="8" spans="1:7" s="41" customFormat="1" ht="24" customHeight="1" x14ac:dyDescent="0.25">
      <c r="A8" s="39" t="s">
        <v>16</v>
      </c>
      <c r="B8" s="40">
        <v>2</v>
      </c>
      <c r="C8" s="40">
        <v>3</v>
      </c>
      <c r="D8" s="39" t="s">
        <v>34</v>
      </c>
      <c r="E8" s="40">
        <v>5</v>
      </c>
      <c r="F8" s="40">
        <v>6</v>
      </c>
      <c r="G8" s="40">
        <v>7</v>
      </c>
    </row>
    <row r="9" spans="1:7" ht="297" customHeight="1" x14ac:dyDescent="0.25">
      <c r="A9" s="42">
        <v>1</v>
      </c>
      <c r="B9" s="43" t="s">
        <v>317</v>
      </c>
      <c r="C9" s="44" t="s">
        <v>318</v>
      </c>
      <c r="D9" s="45" t="s">
        <v>19</v>
      </c>
      <c r="E9" s="45">
        <v>1</v>
      </c>
      <c r="F9" s="46">
        <v>354.83</v>
      </c>
      <c r="G9" s="47">
        <f>F9*1.2</f>
        <v>425.79599999999999</v>
      </c>
    </row>
    <row r="10" spans="1:7" ht="286.5" customHeight="1" x14ac:dyDescent="0.25">
      <c r="A10" s="42">
        <v>2</v>
      </c>
      <c r="B10" s="43" t="s">
        <v>319</v>
      </c>
      <c r="C10" s="44" t="s">
        <v>318</v>
      </c>
      <c r="D10" s="45" t="s">
        <v>19</v>
      </c>
      <c r="E10" s="45">
        <v>1</v>
      </c>
      <c r="F10" s="46">
        <v>113.51</v>
      </c>
      <c r="G10" s="47">
        <f t="shared" ref="G10:G42" si="0">F10*1.2</f>
        <v>136.21199999999999</v>
      </c>
    </row>
    <row r="11" spans="1:7" ht="268.8" x14ac:dyDescent="0.25">
      <c r="A11" s="42">
        <v>3</v>
      </c>
      <c r="B11" s="43" t="s">
        <v>320</v>
      </c>
      <c r="C11" s="44" t="s">
        <v>318</v>
      </c>
      <c r="D11" s="45" t="s">
        <v>19</v>
      </c>
      <c r="E11" s="45">
        <v>1</v>
      </c>
      <c r="F11" s="46">
        <v>227.09</v>
      </c>
      <c r="G11" s="47">
        <f t="shared" si="0"/>
        <v>272.50799999999998</v>
      </c>
    </row>
    <row r="12" spans="1:7" ht="282" customHeight="1" x14ac:dyDescent="0.25">
      <c r="A12" s="42">
        <v>4</v>
      </c>
      <c r="B12" s="43" t="s">
        <v>321</v>
      </c>
      <c r="C12" s="44" t="s">
        <v>318</v>
      </c>
      <c r="D12" s="45" t="s">
        <v>19</v>
      </c>
      <c r="E12" s="45">
        <v>1</v>
      </c>
      <c r="F12" s="46">
        <v>350.29</v>
      </c>
      <c r="G12" s="47">
        <f t="shared" si="0"/>
        <v>420.34800000000001</v>
      </c>
    </row>
    <row r="13" spans="1:7" ht="230.4" x14ac:dyDescent="0.25">
      <c r="A13" s="42">
        <v>5</v>
      </c>
      <c r="B13" s="43" t="s">
        <v>322</v>
      </c>
      <c r="C13" s="44" t="s">
        <v>323</v>
      </c>
      <c r="D13" s="45" t="s">
        <v>324</v>
      </c>
      <c r="E13" s="45">
        <v>1</v>
      </c>
      <c r="F13" s="46">
        <v>42.81</v>
      </c>
      <c r="G13" s="47">
        <f t="shared" si="0"/>
        <v>51.372</v>
      </c>
    </row>
    <row r="14" spans="1:7" ht="244.5" customHeight="1" x14ac:dyDescent="0.25">
      <c r="A14" s="42">
        <v>6</v>
      </c>
      <c r="B14" s="43" t="s">
        <v>325</v>
      </c>
      <c r="C14" s="44" t="s">
        <v>323</v>
      </c>
      <c r="D14" s="45" t="s">
        <v>324</v>
      </c>
      <c r="E14" s="45">
        <v>1</v>
      </c>
      <c r="F14" s="46">
        <v>57.42</v>
      </c>
      <c r="G14" s="47">
        <f t="shared" si="0"/>
        <v>68.903999999999996</v>
      </c>
    </row>
    <row r="15" spans="1:7" ht="240" customHeight="1" x14ac:dyDescent="0.25">
      <c r="A15" s="42">
        <v>7</v>
      </c>
      <c r="B15" s="43" t="s">
        <v>326</v>
      </c>
      <c r="C15" s="44" t="s">
        <v>323</v>
      </c>
      <c r="D15" s="45" t="s">
        <v>324</v>
      </c>
      <c r="E15" s="45">
        <v>1</v>
      </c>
      <c r="F15" s="46">
        <v>71.45</v>
      </c>
      <c r="G15" s="47">
        <f t="shared" si="0"/>
        <v>85.74</v>
      </c>
    </row>
    <row r="16" spans="1:7" ht="240" customHeight="1" x14ac:dyDescent="0.25">
      <c r="A16" s="42">
        <v>8</v>
      </c>
      <c r="B16" s="43" t="s">
        <v>327</v>
      </c>
      <c r="C16" s="44" t="s">
        <v>323</v>
      </c>
      <c r="D16" s="45" t="s">
        <v>324</v>
      </c>
      <c r="E16" s="45">
        <v>1</v>
      </c>
      <c r="F16" s="46">
        <v>78.16</v>
      </c>
      <c r="G16" s="47">
        <f t="shared" si="0"/>
        <v>93.791999999999987</v>
      </c>
    </row>
    <row r="17" spans="1:7" ht="243" customHeight="1" x14ac:dyDescent="0.25">
      <c r="A17" s="42">
        <v>9</v>
      </c>
      <c r="B17" s="43" t="s">
        <v>328</v>
      </c>
      <c r="C17" s="44" t="s">
        <v>323</v>
      </c>
      <c r="D17" s="45" t="s">
        <v>324</v>
      </c>
      <c r="E17" s="45">
        <v>1</v>
      </c>
      <c r="F17" s="46">
        <v>106.5</v>
      </c>
      <c r="G17" s="47">
        <f t="shared" si="0"/>
        <v>127.8</v>
      </c>
    </row>
    <row r="18" spans="1:7" ht="123" customHeight="1" x14ac:dyDescent="0.25">
      <c r="A18" s="42">
        <v>10</v>
      </c>
      <c r="B18" s="43" t="s">
        <v>329</v>
      </c>
      <c r="C18" s="44" t="s">
        <v>330</v>
      </c>
      <c r="D18" s="45" t="s">
        <v>19</v>
      </c>
      <c r="E18" s="45">
        <v>1</v>
      </c>
      <c r="F18" s="46">
        <v>108.37</v>
      </c>
      <c r="G18" s="47">
        <f t="shared" si="0"/>
        <v>130.04400000000001</v>
      </c>
    </row>
    <row r="19" spans="1:7" ht="115.2" x14ac:dyDescent="0.25">
      <c r="A19" s="42">
        <v>11</v>
      </c>
      <c r="B19" s="43" t="s">
        <v>331</v>
      </c>
      <c r="C19" s="44" t="s">
        <v>330</v>
      </c>
      <c r="D19" s="45" t="s">
        <v>19</v>
      </c>
      <c r="E19" s="45">
        <v>1</v>
      </c>
      <c r="F19" s="46">
        <v>220.29</v>
      </c>
      <c r="G19" s="47">
        <f t="shared" si="0"/>
        <v>264.34799999999996</v>
      </c>
    </row>
    <row r="20" spans="1:7" ht="115.2" x14ac:dyDescent="0.25">
      <c r="A20" s="42">
        <v>12</v>
      </c>
      <c r="B20" s="43" t="s">
        <v>332</v>
      </c>
      <c r="C20" s="44" t="s">
        <v>330</v>
      </c>
      <c r="D20" s="45" t="s">
        <v>19</v>
      </c>
      <c r="E20" s="45">
        <v>1</v>
      </c>
      <c r="F20" s="46">
        <v>324.12</v>
      </c>
      <c r="G20" s="47">
        <f t="shared" si="0"/>
        <v>388.94400000000002</v>
      </c>
    </row>
    <row r="21" spans="1:7" ht="76.8" x14ac:dyDescent="0.25">
      <c r="A21" s="42">
        <v>13</v>
      </c>
      <c r="B21" s="43" t="s">
        <v>333</v>
      </c>
      <c r="C21" s="44" t="s">
        <v>334</v>
      </c>
      <c r="D21" s="45" t="s">
        <v>19</v>
      </c>
      <c r="E21" s="45">
        <v>1</v>
      </c>
      <c r="F21" s="46">
        <v>65.819999999999993</v>
      </c>
      <c r="G21" s="47">
        <f t="shared" si="0"/>
        <v>78.983999999999995</v>
      </c>
    </row>
    <row r="22" spans="1:7" ht="76.8" x14ac:dyDescent="0.25">
      <c r="A22" s="42">
        <v>14</v>
      </c>
      <c r="B22" s="43" t="s">
        <v>335</v>
      </c>
      <c r="C22" s="44" t="s">
        <v>334</v>
      </c>
      <c r="D22" s="45" t="s">
        <v>19</v>
      </c>
      <c r="E22" s="45">
        <v>1</v>
      </c>
      <c r="F22" s="46">
        <v>92.84</v>
      </c>
      <c r="G22" s="47">
        <f t="shared" si="0"/>
        <v>111.408</v>
      </c>
    </row>
    <row r="23" spans="1:7" ht="76.8" x14ac:dyDescent="0.25">
      <c r="A23" s="42">
        <v>15</v>
      </c>
      <c r="B23" s="43" t="s">
        <v>336</v>
      </c>
      <c r="C23" s="44" t="s">
        <v>334</v>
      </c>
      <c r="D23" s="45" t="s">
        <v>19</v>
      </c>
      <c r="E23" s="45">
        <v>1</v>
      </c>
      <c r="F23" s="46">
        <v>130.47</v>
      </c>
      <c r="G23" s="47">
        <f t="shared" si="0"/>
        <v>156.56399999999999</v>
      </c>
    </row>
    <row r="24" spans="1:7" s="41" customFormat="1" ht="90" customHeight="1" x14ac:dyDescent="0.25">
      <c r="A24" s="42">
        <v>16</v>
      </c>
      <c r="B24" s="48" t="s">
        <v>337</v>
      </c>
      <c r="C24" s="49" t="s">
        <v>334</v>
      </c>
      <c r="D24" s="50" t="s">
        <v>19</v>
      </c>
      <c r="E24" s="50">
        <v>1</v>
      </c>
      <c r="F24" s="46">
        <v>176.06</v>
      </c>
      <c r="G24" s="47">
        <f t="shared" si="0"/>
        <v>211.27199999999999</v>
      </c>
    </row>
    <row r="25" spans="1:7" s="41" customFormat="1" ht="82.5" customHeight="1" x14ac:dyDescent="0.25">
      <c r="A25" s="42">
        <v>17</v>
      </c>
      <c r="B25" s="48" t="s">
        <v>338</v>
      </c>
      <c r="C25" s="49" t="s">
        <v>334</v>
      </c>
      <c r="D25" s="50" t="s">
        <v>19</v>
      </c>
      <c r="E25" s="50">
        <v>1</v>
      </c>
      <c r="F25" s="46">
        <v>223.28</v>
      </c>
      <c r="G25" s="47">
        <f t="shared" si="0"/>
        <v>267.93599999999998</v>
      </c>
    </row>
    <row r="26" spans="1:7" ht="76.8" x14ac:dyDescent="0.25">
      <c r="A26" s="42">
        <v>18</v>
      </c>
      <c r="B26" s="43" t="s">
        <v>339</v>
      </c>
      <c r="C26" s="44" t="s">
        <v>340</v>
      </c>
      <c r="D26" s="45" t="s">
        <v>94</v>
      </c>
      <c r="E26" s="45">
        <v>1</v>
      </c>
      <c r="F26" s="46">
        <v>102.71</v>
      </c>
      <c r="G26" s="47">
        <f t="shared" si="0"/>
        <v>123.25199999999998</v>
      </c>
    </row>
    <row r="27" spans="1:7" ht="76.8" x14ac:dyDescent="0.25">
      <c r="A27" s="42">
        <v>19</v>
      </c>
      <c r="B27" s="43" t="s">
        <v>341</v>
      </c>
      <c r="C27" s="44" t="s">
        <v>340</v>
      </c>
      <c r="D27" s="45" t="s">
        <v>94</v>
      </c>
      <c r="E27" s="45">
        <v>1</v>
      </c>
      <c r="F27" s="46">
        <v>130.47</v>
      </c>
      <c r="G27" s="47">
        <f t="shared" si="0"/>
        <v>156.56399999999999</v>
      </c>
    </row>
    <row r="28" spans="1:7" ht="57.6" x14ac:dyDescent="0.25">
      <c r="A28" s="42">
        <v>20</v>
      </c>
      <c r="B28" s="43" t="s">
        <v>342</v>
      </c>
      <c r="C28" s="44" t="s">
        <v>343</v>
      </c>
      <c r="D28" s="45" t="s">
        <v>19</v>
      </c>
      <c r="E28" s="45">
        <v>1</v>
      </c>
      <c r="F28" s="46">
        <v>36.880000000000003</v>
      </c>
      <c r="G28" s="47">
        <f t="shared" si="0"/>
        <v>44.256</v>
      </c>
    </row>
    <row r="29" spans="1:7" ht="57.6" x14ac:dyDescent="0.25">
      <c r="A29" s="42">
        <v>21</v>
      </c>
      <c r="B29" s="43" t="s">
        <v>344</v>
      </c>
      <c r="C29" s="44" t="s">
        <v>343</v>
      </c>
      <c r="D29" s="45" t="s">
        <v>19</v>
      </c>
      <c r="E29" s="45">
        <v>1</v>
      </c>
      <c r="F29" s="46">
        <v>54.55</v>
      </c>
      <c r="G29" s="47">
        <f t="shared" si="0"/>
        <v>65.459999999999994</v>
      </c>
    </row>
    <row r="30" spans="1:7" ht="57.6" x14ac:dyDescent="0.25">
      <c r="A30" s="42">
        <v>22</v>
      </c>
      <c r="B30" s="43" t="s">
        <v>345</v>
      </c>
      <c r="C30" s="44" t="s">
        <v>346</v>
      </c>
      <c r="D30" s="45" t="s">
        <v>19</v>
      </c>
      <c r="E30" s="45">
        <v>1</v>
      </c>
      <c r="F30" s="46">
        <v>99.73</v>
      </c>
      <c r="G30" s="47">
        <f t="shared" si="0"/>
        <v>119.676</v>
      </c>
    </row>
    <row r="31" spans="1:7" ht="115.2" x14ac:dyDescent="0.25">
      <c r="A31" s="42">
        <v>23</v>
      </c>
      <c r="B31" s="43" t="s">
        <v>347</v>
      </c>
      <c r="C31" s="44" t="s">
        <v>348</v>
      </c>
      <c r="D31" s="45" t="s">
        <v>270</v>
      </c>
      <c r="E31" s="45">
        <v>1</v>
      </c>
      <c r="F31" s="46">
        <v>13.45</v>
      </c>
      <c r="G31" s="47">
        <f t="shared" si="0"/>
        <v>16.139999999999997</v>
      </c>
    </row>
    <row r="32" spans="1:7" ht="96" x14ac:dyDescent="0.25">
      <c r="A32" s="42">
        <v>24</v>
      </c>
      <c r="B32" s="43" t="s">
        <v>349</v>
      </c>
      <c r="C32" s="44" t="s">
        <v>350</v>
      </c>
      <c r="D32" s="45" t="s">
        <v>19</v>
      </c>
      <c r="E32" s="45">
        <v>1</v>
      </c>
      <c r="F32" s="46">
        <v>129.87</v>
      </c>
      <c r="G32" s="47">
        <f t="shared" si="0"/>
        <v>155.84399999999999</v>
      </c>
    </row>
    <row r="33" spans="1:7" ht="96" x14ac:dyDescent="0.25">
      <c r="A33" s="42">
        <v>25</v>
      </c>
      <c r="B33" s="43" t="s">
        <v>351</v>
      </c>
      <c r="C33" s="44" t="s">
        <v>352</v>
      </c>
      <c r="D33" s="45" t="s">
        <v>19</v>
      </c>
      <c r="E33" s="45">
        <v>1</v>
      </c>
      <c r="F33" s="46">
        <v>359.15</v>
      </c>
      <c r="G33" s="47">
        <f t="shared" si="0"/>
        <v>430.97999999999996</v>
      </c>
    </row>
    <row r="34" spans="1:7" ht="106.5" customHeight="1" x14ac:dyDescent="0.25">
      <c r="A34" s="42">
        <v>26</v>
      </c>
      <c r="B34" s="43" t="s">
        <v>353</v>
      </c>
      <c r="C34" s="44" t="s">
        <v>354</v>
      </c>
      <c r="D34" s="45" t="s">
        <v>19</v>
      </c>
      <c r="E34" s="45">
        <v>1</v>
      </c>
      <c r="F34" s="46">
        <v>208.42</v>
      </c>
      <c r="G34" s="47">
        <f t="shared" si="0"/>
        <v>250.10399999999998</v>
      </c>
    </row>
    <row r="35" spans="1:7" ht="76.8" x14ac:dyDescent="0.25">
      <c r="A35" s="42">
        <v>27</v>
      </c>
      <c r="B35" s="43" t="s">
        <v>355</v>
      </c>
      <c r="C35" s="44" t="s">
        <v>356</v>
      </c>
      <c r="D35" s="45" t="s">
        <v>19</v>
      </c>
      <c r="E35" s="45">
        <v>1</v>
      </c>
      <c r="F35" s="46">
        <v>136.19</v>
      </c>
      <c r="G35" s="47">
        <f t="shared" si="0"/>
        <v>163.428</v>
      </c>
    </row>
    <row r="36" spans="1:7" ht="81" customHeight="1" x14ac:dyDescent="0.25">
      <c r="A36" s="42">
        <v>28</v>
      </c>
      <c r="B36" s="43" t="s">
        <v>357</v>
      </c>
      <c r="C36" s="44" t="s">
        <v>356</v>
      </c>
      <c r="D36" s="45" t="s">
        <v>19</v>
      </c>
      <c r="E36" s="45">
        <v>1</v>
      </c>
      <c r="F36" s="46">
        <v>176.06</v>
      </c>
      <c r="G36" s="47">
        <f t="shared" si="0"/>
        <v>211.27199999999999</v>
      </c>
    </row>
    <row r="37" spans="1:7" s="41" customFormat="1" ht="81" customHeight="1" x14ac:dyDescent="0.25">
      <c r="A37" s="42">
        <v>29</v>
      </c>
      <c r="B37" s="48" t="s">
        <v>358</v>
      </c>
      <c r="C37" s="49" t="s">
        <v>356</v>
      </c>
      <c r="D37" s="50" t="s">
        <v>19</v>
      </c>
      <c r="E37" s="50">
        <v>1</v>
      </c>
      <c r="F37" s="46">
        <v>243.99</v>
      </c>
      <c r="G37" s="47">
        <f t="shared" si="0"/>
        <v>292.78800000000001</v>
      </c>
    </row>
    <row r="38" spans="1:7" ht="153.6" x14ac:dyDescent="0.25">
      <c r="A38" s="42">
        <v>30</v>
      </c>
      <c r="B38" s="43" t="s">
        <v>359</v>
      </c>
      <c r="C38" s="44" t="s">
        <v>360</v>
      </c>
      <c r="D38" s="45" t="s">
        <v>19</v>
      </c>
      <c r="E38" s="45">
        <v>1</v>
      </c>
      <c r="F38" s="46">
        <v>256.92</v>
      </c>
      <c r="G38" s="47">
        <f t="shared" si="0"/>
        <v>308.30400000000003</v>
      </c>
    </row>
    <row r="39" spans="1:7" ht="153.6" x14ac:dyDescent="0.25">
      <c r="A39" s="42">
        <v>31</v>
      </c>
      <c r="B39" s="43" t="s">
        <v>361</v>
      </c>
      <c r="C39" s="44" t="s">
        <v>360</v>
      </c>
      <c r="D39" s="45" t="s">
        <v>19</v>
      </c>
      <c r="E39" s="45">
        <v>1</v>
      </c>
      <c r="F39" s="46">
        <v>300.06</v>
      </c>
      <c r="G39" s="47">
        <f t="shared" si="0"/>
        <v>360.072</v>
      </c>
    </row>
    <row r="40" spans="1:7" s="41" customFormat="1" ht="166.5" customHeight="1" x14ac:dyDescent="0.25">
      <c r="A40" s="51">
        <v>32</v>
      </c>
      <c r="B40" s="48" t="s">
        <v>362</v>
      </c>
      <c r="C40" s="49" t="s">
        <v>360</v>
      </c>
      <c r="D40" s="50" t="s">
        <v>19</v>
      </c>
      <c r="E40" s="50">
        <v>1</v>
      </c>
      <c r="F40" s="46">
        <v>371</v>
      </c>
      <c r="G40" s="47">
        <f t="shared" si="0"/>
        <v>445.2</v>
      </c>
    </row>
    <row r="41" spans="1:7" ht="192" x14ac:dyDescent="0.25">
      <c r="A41" s="42">
        <v>33</v>
      </c>
      <c r="B41" s="43" t="s">
        <v>363</v>
      </c>
      <c r="C41" s="44" t="s">
        <v>364</v>
      </c>
      <c r="D41" s="45" t="s">
        <v>19</v>
      </c>
      <c r="E41" s="52">
        <v>1</v>
      </c>
      <c r="F41" s="53">
        <v>335.43</v>
      </c>
      <c r="G41" s="47">
        <f t="shared" si="0"/>
        <v>402.51600000000002</v>
      </c>
    </row>
    <row r="42" spans="1:7" x14ac:dyDescent="0.25">
      <c r="A42" s="42">
        <v>34</v>
      </c>
      <c r="B42" s="43" t="s">
        <v>365</v>
      </c>
      <c r="C42" s="44" t="s">
        <v>366</v>
      </c>
      <c r="D42" s="54" t="s">
        <v>160</v>
      </c>
      <c r="E42" s="45">
        <v>1</v>
      </c>
      <c r="F42" s="46">
        <v>117.04</v>
      </c>
      <c r="G42" s="47">
        <f t="shared" si="0"/>
        <v>140.44800000000001</v>
      </c>
    </row>
    <row r="43" spans="1:7" ht="97.5" customHeight="1" x14ac:dyDescent="0.25">
      <c r="A43" s="85" t="s">
        <v>367</v>
      </c>
      <c r="B43" s="85"/>
      <c r="C43" s="85"/>
      <c r="E43" s="56"/>
      <c r="F43" s="57"/>
      <c r="G43" s="58"/>
    </row>
    <row r="44" spans="1:7" x14ac:dyDescent="0.25">
      <c r="E44" s="56"/>
      <c r="F44" s="57"/>
      <c r="G44" s="58"/>
    </row>
    <row r="45" spans="1:7" x14ac:dyDescent="0.25">
      <c r="E45" s="56"/>
      <c r="F45" s="57"/>
      <c r="G45" s="58"/>
    </row>
    <row r="46" spans="1:7" x14ac:dyDescent="0.25">
      <c r="E46" s="56"/>
      <c r="F46" s="57"/>
      <c r="G46" s="58"/>
    </row>
  </sheetData>
  <mergeCells count="5">
    <mergeCell ref="A1:G1"/>
    <mergeCell ref="C3:G3"/>
    <mergeCell ref="A4:G4"/>
    <mergeCell ref="A5:G6"/>
    <mergeCell ref="A43:C43"/>
  </mergeCells>
  <pageMargins left="0.43307086614173229" right="0.23622047244094491" top="0.55118110236220474" bottom="0.55118110236220474" header="0.31496062992125984" footer="0.31496062992125984"/>
  <pageSetup paperSize="9" scale="28" fitToHeight="0" orientation="landscape" r:id="rId1"/>
  <headerFooter>
    <oddHeader>&amp;L&amp;8</oddHeader>
    <oddFooter>&amp;R&amp;P</oddFooter>
  </headerFooter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71"/>
  <sheetViews>
    <sheetView tabSelected="1" zoomScaleNormal="100" workbookViewId="0">
      <selection activeCell="M8" sqref="M8"/>
    </sheetView>
  </sheetViews>
  <sheetFormatPr defaultRowHeight="13.2" x14ac:dyDescent="0.25"/>
  <cols>
    <col min="1" max="1" width="5.6640625" customWidth="1"/>
    <col min="2" max="2" width="11.6640625" customWidth="1"/>
    <col min="3" max="3" width="40.6640625" customWidth="1"/>
    <col min="4" max="4" width="11.6640625" customWidth="1"/>
    <col min="5" max="5" width="8.109375" bestFit="1" customWidth="1"/>
    <col min="6" max="7" width="8.88671875" bestFit="1" customWidth="1"/>
    <col min="14" max="41" width="0" hidden="1" customWidth="1"/>
    <col min="42" max="42" width="129.6640625" hidden="1" customWidth="1"/>
    <col min="43" max="47" width="0" hidden="1" customWidth="1"/>
  </cols>
  <sheetData>
    <row r="1" spans="1:42" x14ac:dyDescent="0.25">
      <c r="A1" s="9" t="str">
        <f>Source!B1</f>
        <v>Smeta.RU (Terminal)  (495) 974-1589</v>
      </c>
    </row>
    <row r="2" spans="1:42" ht="13.8" x14ac:dyDescent="0.25">
      <c r="A2" s="10"/>
      <c r="B2" s="10"/>
      <c r="C2" s="10"/>
      <c r="D2" s="10">
        <v>38</v>
      </c>
      <c r="E2" s="10"/>
      <c r="F2" s="10"/>
      <c r="G2" s="10"/>
      <c r="H2" s="10"/>
      <c r="I2" s="10"/>
      <c r="J2" s="94"/>
      <c r="K2" s="94"/>
    </row>
    <row r="3" spans="1:42" ht="39.6" customHeight="1" x14ac:dyDescent="0.3">
      <c r="A3" s="95" t="s">
        <v>372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42" x14ac:dyDescent="0.25">
      <c r="A4" s="86" t="s">
        <v>278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42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6" x14ac:dyDescent="0.3">
      <c r="A6" s="95" t="str">
        <f>CONCATENATE( "ЛОКАЛЬНАЯ СМЕТА № ",IF(Source!F12&lt;&gt;"Новый объект", Source!F12, ""))</f>
        <v xml:space="preserve">ЛОКАЛЬНАЯ СМЕТА № 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42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7.399999999999999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42" x14ac:dyDescent="0.25">
      <c r="A9" s="98" t="s">
        <v>279</v>
      </c>
      <c r="B9" s="99"/>
      <c r="C9" s="99"/>
      <c r="D9" s="99"/>
      <c r="E9" s="99"/>
      <c r="F9" s="99"/>
      <c r="G9" s="99"/>
      <c r="H9" s="99"/>
      <c r="I9" s="99"/>
      <c r="J9" s="99"/>
      <c r="K9" s="99"/>
    </row>
    <row r="10" spans="1:42" ht="13.8" hidden="1" x14ac:dyDescent="0.25">
      <c r="A10" s="10"/>
      <c r="B10" s="10"/>
      <c r="C10" s="10"/>
      <c r="D10" s="10"/>
      <c r="E10" s="90" t="s">
        <v>280</v>
      </c>
      <c r="F10" s="90"/>
      <c r="G10" s="90"/>
      <c r="H10" s="90"/>
      <c r="I10" s="12"/>
      <c r="J10" s="12"/>
      <c r="K10" s="10"/>
    </row>
    <row r="11" spans="1:42" ht="13.8" hidden="1" x14ac:dyDescent="0.25">
      <c r="A11" s="10"/>
      <c r="B11" s="10"/>
      <c r="C11" s="10"/>
      <c r="D11" s="10"/>
      <c r="E11" s="91" t="s">
        <v>206</v>
      </c>
      <c r="F11" s="91"/>
      <c r="G11" s="91"/>
      <c r="H11" s="91"/>
      <c r="I11" s="12">
        <f>ROUND(SUM(AE1:AE364), 2)</f>
        <v>0</v>
      </c>
      <c r="J11" s="12">
        <f>SUM(AF1:AF364)</f>
        <v>0</v>
      </c>
      <c r="K11" s="10"/>
    </row>
    <row r="12" spans="1:42" ht="13.8" x14ac:dyDescent="0.25">
      <c r="A12" s="10"/>
      <c r="B12" s="10"/>
      <c r="C12" s="10"/>
      <c r="D12" s="10"/>
      <c r="E12" s="10"/>
      <c r="F12" s="13"/>
      <c r="G12" s="13"/>
      <c r="H12" s="13"/>
      <c r="I12" s="12"/>
      <c r="J12" s="12"/>
      <c r="K12" s="10"/>
    </row>
    <row r="13" spans="1:42" ht="13.8" x14ac:dyDescent="0.25">
      <c r="A13" s="10" t="s">
        <v>292</v>
      </c>
      <c r="B13" s="10"/>
      <c r="C13" s="10"/>
      <c r="D13" s="10"/>
      <c r="E13" s="10"/>
      <c r="F13" s="13"/>
      <c r="G13" s="13"/>
      <c r="H13" s="13"/>
      <c r="I13" s="12"/>
      <c r="J13" s="12"/>
      <c r="K13" s="10"/>
    </row>
    <row r="14" spans="1:42" ht="23.25" customHeight="1" x14ac:dyDescent="0.25">
      <c r="A14" s="92" t="s">
        <v>293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AP14" s="16" t="s">
        <v>293</v>
      </c>
    </row>
    <row r="15" spans="1:42" ht="110.4" x14ac:dyDescent="0.25">
      <c r="A15" s="14" t="s">
        <v>281</v>
      </c>
      <c r="B15" s="14" t="s">
        <v>282</v>
      </c>
      <c r="C15" s="14" t="s">
        <v>283</v>
      </c>
      <c r="D15" s="14" t="s">
        <v>284</v>
      </c>
      <c r="E15" s="14" t="s">
        <v>285</v>
      </c>
      <c r="F15" s="14" t="s">
        <v>286</v>
      </c>
      <c r="G15" s="15" t="s">
        <v>287</v>
      </c>
      <c r="H15" s="15" t="s">
        <v>288</v>
      </c>
      <c r="I15" s="14" t="s">
        <v>289</v>
      </c>
      <c r="J15" s="14" t="s">
        <v>290</v>
      </c>
      <c r="K15" s="14" t="s">
        <v>291</v>
      </c>
    </row>
    <row r="16" spans="1:42" ht="13.8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8" x14ac:dyDescent="0.3">
      <c r="A18" s="93" t="str">
        <f>CONCATENATE("Локальная смета: ",IF(Source!G20&lt;&gt;"Новая локальная смета", Source!G20, ""))</f>
        <v xml:space="preserve">Локальная смета: 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35" ht="57.6" x14ac:dyDescent="0.3">
      <c r="C19" s="17" t="str">
        <f>Source!G24</f>
        <v>К=0,6635- корректирующий коэффициент, приводящий к стоимости по договору-аналогу с учетом ИПЦ 1,043</v>
      </c>
    </row>
    <row r="21" spans="1:35" ht="16.8" x14ac:dyDescent="0.3">
      <c r="A21" s="93" t="str">
        <f>CONCATENATE("Раздел: ",IF(Source!G26&lt;&gt;"Новый раздел", Source!G26, ""))</f>
        <v xml:space="preserve">Раздел: 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</row>
    <row r="22" spans="1:35" ht="69" x14ac:dyDescent="0.3">
      <c r="A22" s="18">
        <v>1</v>
      </c>
      <c r="B22" s="18" t="str">
        <f>Source!F30</f>
        <v>14.1-36-16</v>
      </c>
      <c r="C22" s="18" t="s">
        <v>18</v>
      </c>
      <c r="D22" s="20" t="str">
        <f>Source!H30</f>
        <v>1  ШТ.</v>
      </c>
      <c r="E22" s="19">
        <f>Source!I30</f>
        <v>1</v>
      </c>
      <c r="F22" s="22"/>
      <c r="G22" s="21"/>
      <c r="H22" s="19"/>
      <c r="I22" s="22"/>
      <c r="J22" s="19"/>
      <c r="K22" s="22"/>
      <c r="Q22">
        <f>ROUND((Source!DN30/100)*ROUND((ROUND((Source!AF30*Source!AV30*Source!I30),2)),2), 2)</f>
        <v>3.14</v>
      </c>
      <c r="R22">
        <f>Source!X30</f>
        <v>119.71</v>
      </c>
      <c r="S22">
        <f>ROUND((Source!DO30/100)*ROUND((ROUND((Source!AF30*Source!AV30*Source!I30),2)),2), 2)</f>
        <v>2.11</v>
      </c>
      <c r="T22">
        <f>Source!Y30</f>
        <v>54.53</v>
      </c>
      <c r="U22">
        <f>ROUND((175/100)*ROUND((ROUND((Source!AE30*Source!AV30*Source!I30),2)),2), 2)</f>
        <v>0.57999999999999996</v>
      </c>
      <c r="V22">
        <f>ROUND((160/100)*ROUND(ROUND((ROUND((Source!AE30*Source!AV30*Source!I30),2)*Source!BS30),2), 2), 2)</f>
        <v>24.64</v>
      </c>
      <c r="AI22">
        <v>0</v>
      </c>
    </row>
    <row r="23" spans="1:35" ht="14.4" x14ac:dyDescent="0.3">
      <c r="A23" s="18"/>
      <c r="B23" s="18"/>
      <c r="C23" s="18" t="s">
        <v>294</v>
      </c>
      <c r="D23" s="20"/>
      <c r="E23" s="19"/>
      <c r="F23" s="22">
        <f>Source!AO30</f>
        <v>4.29</v>
      </c>
      <c r="G23" s="21" t="str">
        <f>Source!DG30</f>
        <v>)*0,6635</v>
      </c>
      <c r="H23" s="19">
        <f>Source!AV30</f>
        <v>1</v>
      </c>
      <c r="I23" s="22">
        <f>ROUND((ROUND((Source!AF30*Source!AV30*Source!I30),2)),2)</f>
        <v>2.85</v>
      </c>
      <c r="J23" s="19">
        <f>IF(Source!BA30&lt;&gt; 0, Source!BA30, 1)</f>
        <v>46.67</v>
      </c>
      <c r="K23" s="22">
        <f>Source!S30</f>
        <v>133.01</v>
      </c>
      <c r="W23">
        <f>I23</f>
        <v>2.85</v>
      </c>
    </row>
    <row r="24" spans="1:35" ht="14.4" x14ac:dyDescent="0.3">
      <c r="A24" s="18"/>
      <c r="B24" s="18"/>
      <c r="C24" s="18" t="s">
        <v>295</v>
      </c>
      <c r="D24" s="20"/>
      <c r="E24" s="19"/>
      <c r="F24" s="22">
        <f>Source!AM30</f>
        <v>1.76</v>
      </c>
      <c r="G24" s="21" t="str">
        <f>Source!DE30</f>
        <v>)*0,6635</v>
      </c>
      <c r="H24" s="19">
        <f>Source!AV30</f>
        <v>1</v>
      </c>
      <c r="I24" s="22">
        <f>(ROUND((ROUND((((Source!ET30*0.6635))*Source!AV30*Source!I30),2)),2)+ROUND((ROUND(((Source!AE30-((Source!EU30*0.6635)))*Source!AV30*Source!I30),2)),2))</f>
        <v>1.17</v>
      </c>
      <c r="J24" s="19">
        <f>IF(Source!BB30&lt;&gt; 0, Source!BB30, 1)</f>
        <v>19.61</v>
      </c>
      <c r="K24" s="22">
        <f>Source!Q30</f>
        <v>22.94</v>
      </c>
    </row>
    <row r="25" spans="1:35" ht="14.4" x14ac:dyDescent="0.3">
      <c r="A25" s="18"/>
      <c r="B25" s="18"/>
      <c r="C25" s="18" t="s">
        <v>296</v>
      </c>
      <c r="D25" s="20"/>
      <c r="E25" s="19"/>
      <c r="F25" s="22">
        <f>Source!AN30</f>
        <v>0.5</v>
      </c>
      <c r="G25" s="21" t="str">
        <f>Source!DF30</f>
        <v>)*0,6635</v>
      </c>
      <c r="H25" s="19">
        <f>Source!AV30</f>
        <v>1</v>
      </c>
      <c r="I25" s="23">
        <f>ROUND((ROUND((Source!AE30*Source!AV30*Source!I30),2)),2)</f>
        <v>0.33</v>
      </c>
      <c r="J25" s="19">
        <f>IF(Source!BS30&lt;&gt; 0, Source!BS30, 1)</f>
        <v>46.67</v>
      </c>
      <c r="K25" s="23">
        <f>Source!R30</f>
        <v>15.4</v>
      </c>
      <c r="W25">
        <f>I25</f>
        <v>0.33</v>
      </c>
    </row>
    <row r="26" spans="1:35" ht="14.4" x14ac:dyDescent="0.3">
      <c r="A26" s="18"/>
      <c r="B26" s="18"/>
      <c r="C26" s="18" t="s">
        <v>297</v>
      </c>
      <c r="D26" s="20" t="s">
        <v>298</v>
      </c>
      <c r="E26" s="19">
        <f>Source!DN30</f>
        <v>110</v>
      </c>
      <c r="F26" s="22"/>
      <c r="G26" s="21"/>
      <c r="H26" s="19"/>
      <c r="I26" s="22">
        <f>SUM(Q22:Q25)</f>
        <v>3.14</v>
      </c>
      <c r="J26" s="19">
        <f>Source!BZ30</f>
        <v>90</v>
      </c>
      <c r="K26" s="22">
        <f>SUM(R22:R25)</f>
        <v>119.71</v>
      </c>
    </row>
    <row r="27" spans="1:35" ht="14.4" x14ac:dyDescent="0.3">
      <c r="A27" s="18"/>
      <c r="B27" s="18"/>
      <c r="C27" s="18" t="s">
        <v>299</v>
      </c>
      <c r="D27" s="20" t="s">
        <v>298</v>
      </c>
      <c r="E27" s="19">
        <f>Source!DO30</f>
        <v>74</v>
      </c>
      <c r="F27" s="22"/>
      <c r="G27" s="21"/>
      <c r="H27" s="19"/>
      <c r="I27" s="22">
        <f>SUM(S22:S26)</f>
        <v>2.11</v>
      </c>
      <c r="J27" s="19">
        <f>Source!CA30</f>
        <v>41</v>
      </c>
      <c r="K27" s="22">
        <f>SUM(T22:T26)</f>
        <v>54.53</v>
      </c>
    </row>
    <row r="28" spans="1:35" ht="14.4" x14ac:dyDescent="0.3">
      <c r="A28" s="18"/>
      <c r="B28" s="18"/>
      <c r="C28" s="18" t="s">
        <v>300</v>
      </c>
      <c r="D28" s="20" t="s">
        <v>298</v>
      </c>
      <c r="E28" s="19">
        <f>175</f>
        <v>175</v>
      </c>
      <c r="F28" s="22"/>
      <c r="G28" s="21"/>
      <c r="H28" s="19"/>
      <c r="I28" s="22">
        <f>SUM(U22:U27)</f>
        <v>0.57999999999999996</v>
      </c>
      <c r="J28" s="19">
        <f>160</f>
        <v>160</v>
      </c>
      <c r="K28" s="22">
        <f>SUM(V22:V27)</f>
        <v>24.64</v>
      </c>
    </row>
    <row r="29" spans="1:35" ht="14.4" x14ac:dyDescent="0.3">
      <c r="A29" s="25"/>
      <c r="B29" s="25"/>
      <c r="C29" s="25" t="s">
        <v>301</v>
      </c>
      <c r="D29" s="26" t="s">
        <v>302</v>
      </c>
      <c r="E29" s="27">
        <f>Source!AQ30</f>
        <v>0.34</v>
      </c>
      <c r="F29" s="28"/>
      <c r="G29" s="29" t="str">
        <f>Source!DI30</f>
        <v/>
      </c>
      <c r="H29" s="27">
        <f>Source!AV30</f>
        <v>1</v>
      </c>
      <c r="I29" s="28">
        <f>Source!U30</f>
        <v>0.34</v>
      </c>
      <c r="J29" s="27"/>
      <c r="K29" s="28"/>
      <c r="AB29" s="24">
        <f>I29</f>
        <v>0.34</v>
      </c>
    </row>
    <row r="30" spans="1:35" ht="13.8" x14ac:dyDescent="0.25">
      <c r="C30" s="11" t="s">
        <v>303</v>
      </c>
      <c r="H30" s="87">
        <f>I23+I24+I26+I27+I28+0</f>
        <v>9.85</v>
      </c>
      <c r="I30" s="87"/>
      <c r="J30" s="87">
        <f>K23+K24+K26+K27+K28+0</f>
        <v>354.82999999999993</v>
      </c>
      <c r="K30" s="87"/>
      <c r="O30" s="24">
        <f>I23+I24+I26+I27+I28+0</f>
        <v>9.85</v>
      </c>
      <c r="P30" s="24">
        <f>K23+K24+K26+K27+K28+0</f>
        <v>354.82999999999993</v>
      </c>
      <c r="X30">
        <f>IF(Source!BI30&lt;=1,I23+I24+I26+I27+I28-0, 0)</f>
        <v>0</v>
      </c>
      <c r="Y30">
        <f>IF(Source!BI30=2,I23+I24+I26+I27+I28-0, 0)</f>
        <v>0</v>
      </c>
      <c r="Z30">
        <f>IF(Source!BI30=3,I23+I24+I26+I27+I28-0, 0)</f>
        <v>0</v>
      </c>
      <c r="AA30">
        <f>IF(Source!BI30=4,I23+I24+I26+I27+I28,0)</f>
        <v>9.85</v>
      </c>
    </row>
    <row r="32" spans="1:35" ht="69" x14ac:dyDescent="0.3">
      <c r="A32" s="18">
        <v>2</v>
      </c>
      <c r="B32" s="18" t="str">
        <f>Source!F31</f>
        <v>14.1-36-19</v>
      </c>
      <c r="C32" s="18" t="s">
        <v>28</v>
      </c>
      <c r="D32" s="20" t="str">
        <f>Source!H31</f>
        <v>1  ШТ.</v>
      </c>
      <c r="E32" s="19">
        <f>Source!I31</f>
        <v>1</v>
      </c>
      <c r="F32" s="22"/>
      <c r="G32" s="21"/>
      <c r="H32" s="19"/>
      <c r="I32" s="22"/>
      <c r="J32" s="19"/>
      <c r="K32" s="22"/>
      <c r="Q32">
        <f>ROUND((Source!DN31/100)*ROUND((ROUND((Source!AF31*Source!AV31*Source!I31),2)),2), 2)</f>
        <v>1.01</v>
      </c>
      <c r="R32">
        <f>Source!X31</f>
        <v>38.65</v>
      </c>
      <c r="S32">
        <f>ROUND((Source!DO31/100)*ROUND((ROUND((Source!AF31*Source!AV31*Source!I31),2)),2), 2)</f>
        <v>0.68</v>
      </c>
      <c r="T32">
        <f>Source!Y31</f>
        <v>17.61</v>
      </c>
      <c r="U32">
        <f>ROUND((175/100)*ROUND((ROUND((Source!AE31*Source!AV31*Source!I31),2)),2), 2)</f>
        <v>0.18</v>
      </c>
      <c r="V32">
        <f>ROUND((160/100)*ROUND(ROUND((ROUND((Source!AE31*Source!AV31*Source!I31),2)*Source!BS31),2), 2), 2)</f>
        <v>7.47</v>
      </c>
      <c r="AI32">
        <v>0</v>
      </c>
    </row>
    <row r="33" spans="1:35" ht="14.4" x14ac:dyDescent="0.3">
      <c r="A33" s="18"/>
      <c r="B33" s="18"/>
      <c r="C33" s="18" t="s">
        <v>294</v>
      </c>
      <c r="D33" s="20"/>
      <c r="E33" s="19"/>
      <c r="F33" s="22">
        <f>Source!AO31</f>
        <v>1.39</v>
      </c>
      <c r="G33" s="21" t="str">
        <f>Source!DG31</f>
        <v>)*0,6635</v>
      </c>
      <c r="H33" s="19">
        <f>Source!AV31</f>
        <v>1</v>
      </c>
      <c r="I33" s="22">
        <f>ROUND((ROUND((Source!AF31*Source!AV31*Source!I31),2)),2)</f>
        <v>0.92</v>
      </c>
      <c r="J33" s="19">
        <f>IF(Source!BA31&lt;&gt; 0, Source!BA31, 1)</f>
        <v>46.67</v>
      </c>
      <c r="K33" s="22">
        <f>Source!S31</f>
        <v>42.94</v>
      </c>
      <c r="W33">
        <f>I33</f>
        <v>0.92</v>
      </c>
    </row>
    <row r="34" spans="1:35" ht="14.4" x14ac:dyDescent="0.3">
      <c r="A34" s="18"/>
      <c r="B34" s="18"/>
      <c r="C34" s="18" t="s">
        <v>295</v>
      </c>
      <c r="D34" s="20"/>
      <c r="E34" s="19"/>
      <c r="F34" s="22">
        <f>Source!AM31</f>
        <v>0.53</v>
      </c>
      <c r="G34" s="21" t="str">
        <f>Source!DE31</f>
        <v>)*0,6635</v>
      </c>
      <c r="H34" s="19">
        <f>Source!AV31</f>
        <v>1</v>
      </c>
      <c r="I34" s="22">
        <f>(ROUND((ROUND((((Source!ET31*0.6635))*Source!AV31*Source!I31),2)),2)+ROUND((ROUND(((Source!AE31-((Source!EU31*0.6635)))*Source!AV31*Source!I31),2)),2))</f>
        <v>0.35</v>
      </c>
      <c r="J34" s="19">
        <f>IF(Source!BB31&lt;&gt; 0, Source!BB31, 1)</f>
        <v>19.53</v>
      </c>
      <c r="K34" s="22">
        <f>Source!Q31</f>
        <v>6.84</v>
      </c>
    </row>
    <row r="35" spans="1:35" ht="14.4" x14ac:dyDescent="0.3">
      <c r="A35" s="18"/>
      <c r="B35" s="18"/>
      <c r="C35" s="18" t="s">
        <v>296</v>
      </c>
      <c r="D35" s="20"/>
      <c r="E35" s="19"/>
      <c r="F35" s="22">
        <f>Source!AN31</f>
        <v>0.15</v>
      </c>
      <c r="G35" s="21" t="str">
        <f>Source!DF31</f>
        <v>)*0,6635</v>
      </c>
      <c r="H35" s="19">
        <f>Source!AV31</f>
        <v>1</v>
      </c>
      <c r="I35" s="23">
        <f>ROUND((ROUND((Source!AE31*Source!AV31*Source!I31),2)),2)</f>
        <v>0.1</v>
      </c>
      <c r="J35" s="19">
        <f>IF(Source!BS31&lt;&gt; 0, Source!BS31, 1)</f>
        <v>46.67</v>
      </c>
      <c r="K35" s="23">
        <f>Source!R31</f>
        <v>4.67</v>
      </c>
      <c r="W35">
        <f>I35</f>
        <v>0.1</v>
      </c>
    </row>
    <row r="36" spans="1:35" ht="14.4" x14ac:dyDescent="0.3">
      <c r="A36" s="18"/>
      <c r="B36" s="18"/>
      <c r="C36" s="18" t="s">
        <v>297</v>
      </c>
      <c r="D36" s="20" t="s">
        <v>298</v>
      </c>
      <c r="E36" s="19">
        <f>Source!DN31</f>
        <v>110</v>
      </c>
      <c r="F36" s="22"/>
      <c r="G36" s="21"/>
      <c r="H36" s="19"/>
      <c r="I36" s="22">
        <f>SUM(Q32:Q35)</f>
        <v>1.01</v>
      </c>
      <c r="J36" s="19">
        <f>Source!BZ31</f>
        <v>90</v>
      </c>
      <c r="K36" s="22">
        <f>SUM(R32:R35)</f>
        <v>38.65</v>
      </c>
    </row>
    <row r="37" spans="1:35" ht="14.4" x14ac:dyDescent="0.3">
      <c r="A37" s="18"/>
      <c r="B37" s="18"/>
      <c r="C37" s="18" t="s">
        <v>299</v>
      </c>
      <c r="D37" s="20" t="s">
        <v>298</v>
      </c>
      <c r="E37" s="19">
        <f>Source!DO31</f>
        <v>74</v>
      </c>
      <c r="F37" s="22"/>
      <c r="G37" s="21"/>
      <c r="H37" s="19"/>
      <c r="I37" s="22">
        <f>SUM(S32:S36)</f>
        <v>0.68</v>
      </c>
      <c r="J37" s="19">
        <f>Source!CA31</f>
        <v>41</v>
      </c>
      <c r="K37" s="22">
        <f>SUM(T32:T36)</f>
        <v>17.61</v>
      </c>
    </row>
    <row r="38" spans="1:35" ht="14.4" x14ac:dyDescent="0.3">
      <c r="A38" s="18"/>
      <c r="B38" s="18"/>
      <c r="C38" s="18" t="s">
        <v>300</v>
      </c>
      <c r="D38" s="20" t="s">
        <v>298</v>
      </c>
      <c r="E38" s="19">
        <f>175</f>
        <v>175</v>
      </c>
      <c r="F38" s="22"/>
      <c r="G38" s="21"/>
      <c r="H38" s="19"/>
      <c r="I38" s="22">
        <f>SUM(U32:U37)</f>
        <v>0.18</v>
      </c>
      <c r="J38" s="19">
        <f>160</f>
        <v>160</v>
      </c>
      <c r="K38" s="22">
        <f>SUM(V32:V37)</f>
        <v>7.47</v>
      </c>
    </row>
    <row r="39" spans="1:35" ht="14.4" x14ac:dyDescent="0.3">
      <c r="A39" s="25"/>
      <c r="B39" s="25"/>
      <c r="C39" s="25" t="s">
        <v>301</v>
      </c>
      <c r="D39" s="26" t="s">
        <v>302</v>
      </c>
      <c r="E39" s="27">
        <f>Source!AQ31</f>
        <v>0.11</v>
      </c>
      <c r="F39" s="28"/>
      <c r="G39" s="29" t="str">
        <f>Source!DI31</f>
        <v/>
      </c>
      <c r="H39" s="27">
        <f>Source!AV31</f>
        <v>1</v>
      </c>
      <c r="I39" s="28">
        <f>Source!U31</f>
        <v>0.11</v>
      </c>
      <c r="J39" s="27"/>
      <c r="K39" s="28"/>
      <c r="AB39" s="24">
        <f>I39</f>
        <v>0.11</v>
      </c>
    </row>
    <row r="40" spans="1:35" ht="13.8" x14ac:dyDescent="0.25">
      <c r="C40" s="11" t="s">
        <v>303</v>
      </c>
      <c r="H40" s="87">
        <f>I33+I34+I36+I37+I38+0</f>
        <v>3.1400000000000006</v>
      </c>
      <c r="I40" s="87"/>
      <c r="J40" s="87">
        <f>K33+K34+K36+K37+K38+0</f>
        <v>113.51</v>
      </c>
      <c r="K40" s="87"/>
      <c r="O40" s="24">
        <f>I33+I34+I36+I37+I38+0</f>
        <v>3.1400000000000006</v>
      </c>
      <c r="P40" s="24">
        <f>K33+K34+K36+K37+K38+0</f>
        <v>113.51</v>
      </c>
      <c r="X40">
        <f>IF(Source!BI31&lt;=1,I33+I34+I36+I37+I38-0, 0)</f>
        <v>0</v>
      </c>
      <c r="Y40">
        <f>IF(Source!BI31=2,I33+I34+I36+I37+I38-0, 0)</f>
        <v>0</v>
      </c>
      <c r="Z40">
        <f>IF(Source!BI31=3,I33+I34+I36+I37+I38-0, 0)</f>
        <v>0</v>
      </c>
      <c r="AA40">
        <f>IF(Source!BI31=4,I33+I34+I36+I37+I38,0)</f>
        <v>3.1400000000000006</v>
      </c>
    </row>
    <row r="42" spans="1:35" ht="69" x14ac:dyDescent="0.3">
      <c r="A42" s="18">
        <v>3</v>
      </c>
      <c r="B42" s="18" t="str">
        <f>Source!F32</f>
        <v>14.1-36-20</v>
      </c>
      <c r="C42" s="18" t="s">
        <v>32</v>
      </c>
      <c r="D42" s="20" t="str">
        <f>Source!H32</f>
        <v>1  ШТ.</v>
      </c>
      <c r="E42" s="19">
        <f>Source!I32</f>
        <v>1</v>
      </c>
      <c r="F42" s="22"/>
      <c r="G42" s="21"/>
      <c r="H42" s="19"/>
      <c r="I42" s="22"/>
      <c r="J42" s="19"/>
      <c r="K42" s="22"/>
      <c r="Q42">
        <f>ROUND((Source!DN32/100)*ROUND((ROUND((Source!AF32*Source!AV32*Source!I32),2)),2), 2)</f>
        <v>2.02</v>
      </c>
      <c r="R42">
        <f>Source!X32</f>
        <v>77.28</v>
      </c>
      <c r="S42">
        <f>ROUND((Source!DO32/100)*ROUND((ROUND((Source!AF32*Source!AV32*Source!I32),2)),2), 2)</f>
        <v>1.36</v>
      </c>
      <c r="T42">
        <f>Source!Y32</f>
        <v>35.21</v>
      </c>
      <c r="U42">
        <f>ROUND((175/100)*ROUND((ROUND((Source!AE32*Source!AV32*Source!I32),2)),2), 2)</f>
        <v>0.35</v>
      </c>
      <c r="V42">
        <f>ROUND((160/100)*ROUND(ROUND((ROUND((Source!AE32*Source!AV32*Source!I32),2)*Source!BS32),2), 2), 2)</f>
        <v>14.93</v>
      </c>
      <c r="AI42">
        <v>0</v>
      </c>
    </row>
    <row r="43" spans="1:35" ht="14.4" x14ac:dyDescent="0.3">
      <c r="A43" s="18"/>
      <c r="B43" s="18"/>
      <c r="C43" s="18" t="s">
        <v>294</v>
      </c>
      <c r="D43" s="20"/>
      <c r="E43" s="19"/>
      <c r="F43" s="22">
        <f>Source!AO32</f>
        <v>2.78</v>
      </c>
      <c r="G43" s="21" t="str">
        <f>Source!DG32</f>
        <v>)*0,6635</v>
      </c>
      <c r="H43" s="19">
        <f>Source!AV32</f>
        <v>1</v>
      </c>
      <c r="I43" s="22">
        <f>ROUND((ROUND((Source!AF32*Source!AV32*Source!I32),2)),2)</f>
        <v>1.84</v>
      </c>
      <c r="J43" s="19">
        <f>IF(Source!BA32&lt;&gt; 0, Source!BA32, 1)</f>
        <v>46.67</v>
      </c>
      <c r="K43" s="22">
        <f>Source!S32</f>
        <v>85.87</v>
      </c>
      <c r="W43">
        <f>I43</f>
        <v>1.84</v>
      </c>
    </row>
    <row r="44" spans="1:35" ht="14.4" x14ac:dyDescent="0.3">
      <c r="A44" s="18"/>
      <c r="B44" s="18"/>
      <c r="C44" s="18" t="s">
        <v>295</v>
      </c>
      <c r="D44" s="20"/>
      <c r="E44" s="19"/>
      <c r="F44" s="22">
        <f>Source!AM32</f>
        <v>1.05</v>
      </c>
      <c r="G44" s="21" t="str">
        <f>Source!DE32</f>
        <v>)*0,6635</v>
      </c>
      <c r="H44" s="19">
        <f>Source!AV32</f>
        <v>1</v>
      </c>
      <c r="I44" s="22">
        <f>(ROUND((ROUND((((Source!ET32*0.6635))*Source!AV32*Source!I32),2)),2)+ROUND((ROUND(((Source!AE32-((Source!EU32*0.6635)))*Source!AV32*Source!I32),2)),2))</f>
        <v>0.7</v>
      </c>
      <c r="J44" s="19">
        <f>IF(Source!BB32&lt;&gt; 0, Source!BB32, 1)</f>
        <v>19.72</v>
      </c>
      <c r="K44" s="22">
        <f>Source!Q32</f>
        <v>13.8</v>
      </c>
    </row>
    <row r="45" spans="1:35" ht="14.4" x14ac:dyDescent="0.3">
      <c r="A45" s="18"/>
      <c r="B45" s="18"/>
      <c r="C45" s="18" t="s">
        <v>296</v>
      </c>
      <c r="D45" s="20"/>
      <c r="E45" s="19"/>
      <c r="F45" s="22">
        <f>Source!AN32</f>
        <v>0.3</v>
      </c>
      <c r="G45" s="21" t="str">
        <f>Source!DF32</f>
        <v>)*0,6635</v>
      </c>
      <c r="H45" s="19">
        <f>Source!AV32</f>
        <v>1</v>
      </c>
      <c r="I45" s="23">
        <f>ROUND((ROUND((Source!AE32*Source!AV32*Source!I32),2)),2)</f>
        <v>0.2</v>
      </c>
      <c r="J45" s="19">
        <f>IF(Source!BS32&lt;&gt; 0, Source!BS32, 1)</f>
        <v>46.67</v>
      </c>
      <c r="K45" s="23">
        <f>Source!R32</f>
        <v>9.33</v>
      </c>
      <c r="W45">
        <f>I45</f>
        <v>0.2</v>
      </c>
    </row>
    <row r="46" spans="1:35" ht="14.4" x14ac:dyDescent="0.3">
      <c r="A46" s="18"/>
      <c r="B46" s="18"/>
      <c r="C46" s="18" t="s">
        <v>297</v>
      </c>
      <c r="D46" s="20" t="s">
        <v>298</v>
      </c>
      <c r="E46" s="19">
        <f>Source!DN32</f>
        <v>110</v>
      </c>
      <c r="F46" s="22"/>
      <c r="G46" s="21"/>
      <c r="H46" s="19"/>
      <c r="I46" s="22">
        <f>SUM(Q42:Q45)</f>
        <v>2.02</v>
      </c>
      <c r="J46" s="19">
        <f>Source!BZ32</f>
        <v>90</v>
      </c>
      <c r="K46" s="22">
        <f>SUM(R42:R45)</f>
        <v>77.28</v>
      </c>
    </row>
    <row r="47" spans="1:35" ht="14.4" x14ac:dyDescent="0.3">
      <c r="A47" s="18"/>
      <c r="B47" s="18"/>
      <c r="C47" s="18" t="s">
        <v>299</v>
      </c>
      <c r="D47" s="20" t="s">
        <v>298</v>
      </c>
      <c r="E47" s="19">
        <f>Source!DO32</f>
        <v>74</v>
      </c>
      <c r="F47" s="22"/>
      <c r="G47" s="21"/>
      <c r="H47" s="19"/>
      <c r="I47" s="22">
        <f>SUM(S42:S46)</f>
        <v>1.36</v>
      </c>
      <c r="J47" s="19">
        <f>Source!CA32</f>
        <v>41</v>
      </c>
      <c r="K47" s="22">
        <f>SUM(T42:T46)</f>
        <v>35.21</v>
      </c>
    </row>
    <row r="48" spans="1:35" ht="14.4" x14ac:dyDescent="0.3">
      <c r="A48" s="18"/>
      <c r="B48" s="18"/>
      <c r="C48" s="18" t="s">
        <v>300</v>
      </c>
      <c r="D48" s="20" t="s">
        <v>298</v>
      </c>
      <c r="E48" s="19">
        <f>175</f>
        <v>175</v>
      </c>
      <c r="F48" s="22"/>
      <c r="G48" s="21"/>
      <c r="H48" s="19"/>
      <c r="I48" s="22">
        <f>SUM(U42:U47)</f>
        <v>0.35</v>
      </c>
      <c r="J48" s="19">
        <f>160</f>
        <v>160</v>
      </c>
      <c r="K48" s="22">
        <f>SUM(V42:V47)</f>
        <v>14.93</v>
      </c>
    </row>
    <row r="49" spans="1:35" ht="14.4" x14ac:dyDescent="0.3">
      <c r="A49" s="25"/>
      <c r="B49" s="25"/>
      <c r="C49" s="25" t="s">
        <v>301</v>
      </c>
      <c r="D49" s="26" t="s">
        <v>302</v>
      </c>
      <c r="E49" s="27">
        <f>Source!AQ32</f>
        <v>0.22</v>
      </c>
      <c r="F49" s="28"/>
      <c r="G49" s="29" t="str">
        <f>Source!DI32</f>
        <v/>
      </c>
      <c r="H49" s="27">
        <f>Source!AV32</f>
        <v>1</v>
      </c>
      <c r="I49" s="28">
        <f>Source!U32</f>
        <v>0.22</v>
      </c>
      <c r="J49" s="27"/>
      <c r="K49" s="28"/>
      <c r="AB49" s="24">
        <f>I49</f>
        <v>0.22</v>
      </c>
    </row>
    <row r="50" spans="1:35" ht="13.8" x14ac:dyDescent="0.25">
      <c r="C50" s="11" t="s">
        <v>303</v>
      </c>
      <c r="H50" s="87">
        <f>I43+I44+I46+I47+I48+0</f>
        <v>6.2700000000000005</v>
      </c>
      <c r="I50" s="87"/>
      <c r="J50" s="87">
        <f>K43+K44+K46+K47+K48+0</f>
        <v>227.09</v>
      </c>
      <c r="K50" s="87"/>
      <c r="O50" s="24">
        <f>I43+I44+I46+I47+I48+0</f>
        <v>6.2700000000000005</v>
      </c>
      <c r="P50" s="24">
        <f>K43+K44+K46+K47+K48+0</f>
        <v>227.09</v>
      </c>
      <c r="X50">
        <f>IF(Source!BI32&lt;=1,I43+I44+I46+I47+I48-0, 0)</f>
        <v>0</v>
      </c>
      <c r="Y50">
        <f>IF(Source!BI32=2,I43+I44+I46+I47+I48-0, 0)</f>
        <v>0</v>
      </c>
      <c r="Z50">
        <f>IF(Source!BI32=3,I43+I44+I46+I47+I48-0, 0)</f>
        <v>0</v>
      </c>
      <c r="AA50">
        <f>IF(Source!BI32=4,I43+I44+I46+I47+I48,0)</f>
        <v>6.2700000000000005</v>
      </c>
    </row>
    <row r="52" spans="1:35" ht="69" x14ac:dyDescent="0.3">
      <c r="A52" s="18">
        <v>4</v>
      </c>
      <c r="B52" s="18" t="str">
        <f>Source!F33</f>
        <v>14.1-36-21</v>
      </c>
      <c r="C52" s="18" t="s">
        <v>36</v>
      </c>
      <c r="D52" s="20" t="str">
        <f>Source!H33</f>
        <v>1  ШТ.</v>
      </c>
      <c r="E52" s="19">
        <f>Source!I33</f>
        <v>1</v>
      </c>
      <c r="F52" s="22"/>
      <c r="G52" s="21"/>
      <c r="H52" s="19"/>
      <c r="I52" s="22"/>
      <c r="J52" s="19"/>
      <c r="K52" s="22"/>
      <c r="Q52">
        <f>ROUND((Source!DN33/100)*ROUND((ROUND((Source!AF33*Source!AV33*Source!I33),2)),2), 2)</f>
        <v>3.14</v>
      </c>
      <c r="R52">
        <f>Source!X33</f>
        <v>119.71</v>
      </c>
      <c r="S52">
        <f>ROUND((Source!DO33/100)*ROUND((ROUND((Source!AF33*Source!AV33*Source!I33),2)),2), 2)</f>
        <v>2.11</v>
      </c>
      <c r="T52">
        <f>Source!Y33</f>
        <v>54.53</v>
      </c>
      <c r="U52">
        <f>ROUND((175/100)*ROUND((ROUND((Source!AE33*Source!AV33*Source!I33),2)),2), 2)</f>
        <v>0.53</v>
      </c>
      <c r="V52">
        <f>ROUND((160/100)*ROUND(ROUND((ROUND((Source!AE33*Source!AV33*Source!I33),2)*Source!BS33),2), 2), 2)</f>
        <v>22.4</v>
      </c>
      <c r="AI52">
        <v>0</v>
      </c>
    </row>
    <row r="53" spans="1:35" ht="14.4" x14ac:dyDescent="0.3">
      <c r="A53" s="18"/>
      <c r="B53" s="18"/>
      <c r="C53" s="18" t="s">
        <v>294</v>
      </c>
      <c r="D53" s="20"/>
      <c r="E53" s="19"/>
      <c r="F53" s="22">
        <f>Source!AO33</f>
        <v>4.29</v>
      </c>
      <c r="G53" s="21" t="str">
        <f>Source!DG33</f>
        <v>)*0,6635</v>
      </c>
      <c r="H53" s="19">
        <f>Source!AV33</f>
        <v>1</v>
      </c>
      <c r="I53" s="22">
        <f>ROUND((ROUND((Source!AF33*Source!AV33*Source!I33),2)),2)</f>
        <v>2.85</v>
      </c>
      <c r="J53" s="19">
        <f>IF(Source!BA33&lt;&gt; 0, Source!BA33, 1)</f>
        <v>46.67</v>
      </c>
      <c r="K53" s="22">
        <f>Source!S33</f>
        <v>133.01</v>
      </c>
      <c r="W53">
        <f>I53</f>
        <v>2.85</v>
      </c>
    </row>
    <row r="54" spans="1:35" ht="14.4" x14ac:dyDescent="0.3">
      <c r="A54" s="18"/>
      <c r="B54" s="18"/>
      <c r="C54" s="18" t="s">
        <v>295</v>
      </c>
      <c r="D54" s="20"/>
      <c r="E54" s="19"/>
      <c r="F54" s="22">
        <f>Source!AM33</f>
        <v>1.58</v>
      </c>
      <c r="G54" s="21" t="str">
        <f>Source!DE33</f>
        <v>)*0,6635</v>
      </c>
      <c r="H54" s="19">
        <f>Source!AV33</f>
        <v>1</v>
      </c>
      <c r="I54" s="22">
        <f>(ROUND((ROUND((((Source!ET33*0.6635))*Source!AV33*Source!I33),2)),2)+ROUND((ROUND(((Source!AE33-((Source!EU33*0.6635)))*Source!AV33*Source!I33),2)),2))</f>
        <v>1.05</v>
      </c>
      <c r="J54" s="19">
        <f>IF(Source!BB33&lt;&gt; 0, Source!BB33, 1)</f>
        <v>19.66</v>
      </c>
      <c r="K54" s="22">
        <f>Source!Q33</f>
        <v>20.64</v>
      </c>
    </row>
    <row r="55" spans="1:35" ht="14.4" x14ac:dyDescent="0.3">
      <c r="A55" s="18"/>
      <c r="B55" s="18"/>
      <c r="C55" s="18" t="s">
        <v>296</v>
      </c>
      <c r="D55" s="20"/>
      <c r="E55" s="19"/>
      <c r="F55" s="22">
        <f>Source!AN33</f>
        <v>0.45</v>
      </c>
      <c r="G55" s="21" t="str">
        <f>Source!DF33</f>
        <v>)*0,6635</v>
      </c>
      <c r="H55" s="19">
        <f>Source!AV33</f>
        <v>1</v>
      </c>
      <c r="I55" s="23">
        <f>ROUND((ROUND((Source!AE33*Source!AV33*Source!I33),2)),2)</f>
        <v>0.3</v>
      </c>
      <c r="J55" s="19">
        <f>IF(Source!BS33&lt;&gt; 0, Source!BS33, 1)</f>
        <v>46.67</v>
      </c>
      <c r="K55" s="23">
        <f>Source!R33</f>
        <v>14</v>
      </c>
      <c r="W55">
        <f>I55</f>
        <v>0.3</v>
      </c>
    </row>
    <row r="56" spans="1:35" ht="14.4" x14ac:dyDescent="0.3">
      <c r="A56" s="18"/>
      <c r="B56" s="18"/>
      <c r="C56" s="18" t="s">
        <v>297</v>
      </c>
      <c r="D56" s="20" t="s">
        <v>298</v>
      </c>
      <c r="E56" s="19">
        <f>Source!DN33</f>
        <v>110</v>
      </c>
      <c r="F56" s="22"/>
      <c r="G56" s="21"/>
      <c r="H56" s="19"/>
      <c r="I56" s="22">
        <f>SUM(Q52:Q55)</f>
        <v>3.14</v>
      </c>
      <c r="J56" s="19">
        <f>Source!BZ33</f>
        <v>90</v>
      </c>
      <c r="K56" s="22">
        <f>SUM(R52:R55)</f>
        <v>119.71</v>
      </c>
    </row>
    <row r="57" spans="1:35" ht="14.4" x14ac:dyDescent="0.3">
      <c r="A57" s="18"/>
      <c r="B57" s="18"/>
      <c r="C57" s="18" t="s">
        <v>299</v>
      </c>
      <c r="D57" s="20" t="s">
        <v>298</v>
      </c>
      <c r="E57" s="19">
        <f>Source!DO33</f>
        <v>74</v>
      </c>
      <c r="F57" s="22"/>
      <c r="G57" s="21"/>
      <c r="H57" s="19"/>
      <c r="I57" s="22">
        <f>SUM(S52:S56)</f>
        <v>2.11</v>
      </c>
      <c r="J57" s="19">
        <f>Source!CA33</f>
        <v>41</v>
      </c>
      <c r="K57" s="22">
        <f>SUM(T52:T56)</f>
        <v>54.53</v>
      </c>
    </row>
    <row r="58" spans="1:35" ht="14.4" x14ac:dyDescent="0.3">
      <c r="A58" s="18"/>
      <c r="B58" s="18"/>
      <c r="C58" s="18" t="s">
        <v>300</v>
      </c>
      <c r="D58" s="20" t="s">
        <v>298</v>
      </c>
      <c r="E58" s="19">
        <f>175</f>
        <v>175</v>
      </c>
      <c r="F58" s="22"/>
      <c r="G58" s="21"/>
      <c r="H58" s="19"/>
      <c r="I58" s="22">
        <f>SUM(U52:U57)</f>
        <v>0.53</v>
      </c>
      <c r="J58" s="19">
        <f>160</f>
        <v>160</v>
      </c>
      <c r="K58" s="22">
        <f>SUM(V52:V57)</f>
        <v>22.4</v>
      </c>
    </row>
    <row r="59" spans="1:35" ht="14.4" x14ac:dyDescent="0.3">
      <c r="A59" s="25"/>
      <c r="B59" s="25"/>
      <c r="C59" s="25" t="s">
        <v>301</v>
      </c>
      <c r="D59" s="26" t="s">
        <v>302</v>
      </c>
      <c r="E59" s="27">
        <f>Source!AQ33</f>
        <v>0.34</v>
      </c>
      <c r="F59" s="28"/>
      <c r="G59" s="29" t="str">
        <f>Source!DI33</f>
        <v/>
      </c>
      <c r="H59" s="27">
        <f>Source!AV33</f>
        <v>1</v>
      </c>
      <c r="I59" s="28">
        <f>Source!U33</f>
        <v>0.34</v>
      </c>
      <c r="J59" s="27"/>
      <c r="K59" s="28"/>
      <c r="AB59" s="24">
        <f>I59</f>
        <v>0.34</v>
      </c>
    </row>
    <row r="60" spans="1:35" ht="13.8" x14ac:dyDescent="0.25">
      <c r="C60" s="11" t="s">
        <v>303</v>
      </c>
      <c r="H60" s="87">
        <f>I53+I54+I56+I57+I58+0</f>
        <v>9.68</v>
      </c>
      <c r="I60" s="87"/>
      <c r="J60" s="87">
        <f>K53+K54+K56+K57+K58+0</f>
        <v>350.28999999999996</v>
      </c>
      <c r="K60" s="87"/>
      <c r="O60" s="24">
        <f>I53+I54+I56+I57+I58+0</f>
        <v>9.68</v>
      </c>
      <c r="P60" s="24">
        <f>K53+K54+K56+K57+K58+0</f>
        <v>350.28999999999996</v>
      </c>
      <c r="X60">
        <f>IF(Source!BI33&lt;=1,I53+I54+I56+I57+I58-0, 0)</f>
        <v>0</v>
      </c>
      <c r="Y60">
        <f>IF(Source!BI33=2,I53+I54+I56+I57+I58-0, 0)</f>
        <v>0</v>
      </c>
      <c r="Z60">
        <f>IF(Source!BI33=3,I53+I54+I56+I57+I58-0, 0)</f>
        <v>0</v>
      </c>
      <c r="AA60">
        <f>IF(Source!BI33=4,I53+I54+I56+I57+I58,0)</f>
        <v>9.68</v>
      </c>
    </row>
    <row r="62" spans="1:35" ht="55.2" x14ac:dyDescent="0.3">
      <c r="A62" s="18">
        <v>5</v>
      </c>
      <c r="B62" s="18" t="str">
        <f>Source!F34</f>
        <v>14.1-37-1</v>
      </c>
      <c r="C62" s="18" t="s">
        <v>40</v>
      </c>
      <c r="D62" s="20" t="str">
        <f>Source!H34</f>
        <v>10 м</v>
      </c>
      <c r="E62" s="19">
        <f>Source!I34</f>
        <v>0.1</v>
      </c>
      <c r="F62" s="22"/>
      <c r="G62" s="21"/>
      <c r="H62" s="19"/>
      <c r="I62" s="22"/>
      <c r="J62" s="19"/>
      <c r="K62" s="22"/>
      <c r="Q62">
        <f>ROUND((Source!DN34/100)*ROUND((ROUND((Source!AF34*Source!AV34*Source!I34),2)),2), 2)</f>
        <v>0.4</v>
      </c>
      <c r="R62">
        <f>Source!X34</f>
        <v>15.12</v>
      </c>
      <c r="S62">
        <f>ROUND((Source!DO34/100)*ROUND((ROUND((Source!AF34*Source!AV34*Source!I34),2)),2), 2)</f>
        <v>0.27</v>
      </c>
      <c r="T62">
        <f>Source!Y34</f>
        <v>6.89</v>
      </c>
      <c r="U62">
        <f>ROUND((175/100)*ROUND((ROUND((Source!AE34*Source!AV34*Source!I34),2)),2), 2)</f>
        <v>0.05</v>
      </c>
      <c r="V62">
        <f>ROUND((160/100)*ROUND(ROUND((ROUND((Source!AE34*Source!AV34*Source!I34),2)*Source!BS34),2), 2), 2)</f>
        <v>2.2400000000000002</v>
      </c>
      <c r="AI62">
        <v>0</v>
      </c>
    </row>
    <row r="63" spans="1:35" x14ac:dyDescent="0.25">
      <c r="C63" s="30" t="str">
        <f>"Объем: "&amp;Source!I34&amp;"=1/"&amp;"10"</f>
        <v>Объем: 0,1=1/10</v>
      </c>
    </row>
    <row r="64" spans="1:35" ht="14.4" x14ac:dyDescent="0.3">
      <c r="A64" s="18"/>
      <c r="B64" s="18"/>
      <c r="C64" s="18" t="s">
        <v>294</v>
      </c>
      <c r="D64" s="20"/>
      <c r="E64" s="19"/>
      <c r="F64" s="22">
        <f>Source!AO34</f>
        <v>5.48</v>
      </c>
      <c r="G64" s="21" t="str">
        <f>Source!DG34</f>
        <v>)*0,6635</v>
      </c>
      <c r="H64" s="19">
        <f>Source!AV34</f>
        <v>1</v>
      </c>
      <c r="I64" s="22">
        <f>ROUND((ROUND((Source!AF34*Source!AV34*Source!I34),2)),2)</f>
        <v>0.36</v>
      </c>
      <c r="J64" s="19">
        <f>IF(Source!BA34&lt;&gt; 0, Source!BA34, 1)</f>
        <v>46.67</v>
      </c>
      <c r="K64" s="22">
        <f>Source!S34</f>
        <v>16.8</v>
      </c>
      <c r="W64">
        <f>I64</f>
        <v>0.36</v>
      </c>
    </row>
    <row r="65" spans="1:35" ht="14.4" x14ac:dyDescent="0.3">
      <c r="A65" s="18"/>
      <c r="B65" s="18"/>
      <c r="C65" s="18" t="s">
        <v>295</v>
      </c>
      <c r="D65" s="20"/>
      <c r="E65" s="19"/>
      <c r="F65" s="22">
        <f>Source!AM34</f>
        <v>1.32</v>
      </c>
      <c r="G65" s="21" t="str">
        <f>Source!DE34</f>
        <v>)*0,6635</v>
      </c>
      <c r="H65" s="19">
        <f>Source!AV34</f>
        <v>1</v>
      </c>
      <c r="I65" s="22">
        <f>(ROUND((ROUND((((Source!ET34*0.6635))*Source!AV34*Source!I34),2)),2)+ROUND((ROUND(((Source!AE34-((Source!EU34*0.6635)))*Source!AV34*Source!I34),2)),2))</f>
        <v>0.09</v>
      </c>
      <c r="J65" s="19">
        <f>IF(Source!BB34&lt;&gt; 0, Source!BB34, 1)</f>
        <v>19.61</v>
      </c>
      <c r="K65" s="22">
        <f>Source!Q34</f>
        <v>1.76</v>
      </c>
    </row>
    <row r="66" spans="1:35" ht="14.4" x14ac:dyDescent="0.3">
      <c r="A66" s="18"/>
      <c r="B66" s="18"/>
      <c r="C66" s="18" t="s">
        <v>296</v>
      </c>
      <c r="D66" s="20"/>
      <c r="E66" s="19"/>
      <c r="F66" s="22">
        <f>Source!AN34</f>
        <v>0.38</v>
      </c>
      <c r="G66" s="21" t="str">
        <f>Source!DF34</f>
        <v>)*0,6635</v>
      </c>
      <c r="H66" s="19">
        <f>Source!AV34</f>
        <v>1</v>
      </c>
      <c r="I66" s="23">
        <f>ROUND((ROUND((Source!AE34*Source!AV34*Source!I34),2)),2)</f>
        <v>0.03</v>
      </c>
      <c r="J66" s="19">
        <f>IF(Source!BS34&lt;&gt; 0, Source!BS34, 1)</f>
        <v>46.67</v>
      </c>
      <c r="K66" s="23">
        <f>Source!R34</f>
        <v>1.4</v>
      </c>
      <c r="W66">
        <f>I66</f>
        <v>0.03</v>
      </c>
    </row>
    <row r="67" spans="1:35" ht="14.4" x14ac:dyDescent="0.3">
      <c r="A67" s="18"/>
      <c r="B67" s="18"/>
      <c r="C67" s="18" t="s">
        <v>297</v>
      </c>
      <c r="D67" s="20" t="s">
        <v>298</v>
      </c>
      <c r="E67" s="19">
        <f>Source!DN34</f>
        <v>110</v>
      </c>
      <c r="F67" s="22"/>
      <c r="G67" s="21"/>
      <c r="H67" s="19"/>
      <c r="I67" s="22">
        <f>SUM(Q62:Q66)</f>
        <v>0.4</v>
      </c>
      <c r="J67" s="19">
        <f>Source!BZ34</f>
        <v>90</v>
      </c>
      <c r="K67" s="22">
        <f>SUM(R62:R66)</f>
        <v>15.12</v>
      </c>
    </row>
    <row r="68" spans="1:35" ht="14.4" x14ac:dyDescent="0.3">
      <c r="A68" s="18"/>
      <c r="B68" s="18"/>
      <c r="C68" s="18" t="s">
        <v>299</v>
      </c>
      <c r="D68" s="20" t="s">
        <v>298</v>
      </c>
      <c r="E68" s="19">
        <f>Source!DO34</f>
        <v>74</v>
      </c>
      <c r="F68" s="22"/>
      <c r="G68" s="21"/>
      <c r="H68" s="19"/>
      <c r="I68" s="22">
        <f>SUM(S62:S67)</f>
        <v>0.27</v>
      </c>
      <c r="J68" s="19">
        <f>Source!CA34</f>
        <v>41</v>
      </c>
      <c r="K68" s="22">
        <f>SUM(T62:T67)</f>
        <v>6.89</v>
      </c>
    </row>
    <row r="69" spans="1:35" ht="14.4" x14ac:dyDescent="0.3">
      <c r="A69" s="18"/>
      <c r="B69" s="18"/>
      <c r="C69" s="18" t="s">
        <v>300</v>
      </c>
      <c r="D69" s="20" t="s">
        <v>298</v>
      </c>
      <c r="E69" s="19">
        <f>175</f>
        <v>175</v>
      </c>
      <c r="F69" s="22"/>
      <c r="G69" s="21"/>
      <c r="H69" s="19"/>
      <c r="I69" s="22">
        <f>SUM(U62:U68)</f>
        <v>0.05</v>
      </c>
      <c r="J69" s="19">
        <f>160</f>
        <v>160</v>
      </c>
      <c r="K69" s="22">
        <f>SUM(V62:V68)</f>
        <v>2.2400000000000002</v>
      </c>
    </row>
    <row r="70" spans="1:35" ht="14.4" x14ac:dyDescent="0.3">
      <c r="A70" s="25"/>
      <c r="B70" s="25"/>
      <c r="C70" s="25" t="s">
        <v>301</v>
      </c>
      <c r="D70" s="26" t="s">
        <v>302</v>
      </c>
      <c r="E70" s="27">
        <f>Source!AQ34</f>
        <v>0.49</v>
      </c>
      <c r="F70" s="28"/>
      <c r="G70" s="29" t="str">
        <f>Source!DI34</f>
        <v/>
      </c>
      <c r="H70" s="27">
        <f>Source!AV34</f>
        <v>1</v>
      </c>
      <c r="I70" s="28">
        <f>Source!U34</f>
        <v>4.9000000000000002E-2</v>
      </c>
      <c r="J70" s="27"/>
      <c r="K70" s="28"/>
      <c r="AB70" s="24">
        <f>I70</f>
        <v>4.9000000000000002E-2</v>
      </c>
    </row>
    <row r="71" spans="1:35" ht="13.8" x14ac:dyDescent="0.25">
      <c r="C71" s="11" t="s">
        <v>303</v>
      </c>
      <c r="H71" s="87">
        <f>I64+I65+I67+I68+I69+0</f>
        <v>1.1700000000000002</v>
      </c>
      <c r="I71" s="87"/>
      <c r="J71" s="87">
        <f>K64+K65+K67+K68+K69+0</f>
        <v>42.81</v>
      </c>
      <c r="K71" s="87"/>
      <c r="O71" s="24">
        <f>I64+I65+I67+I68+I69+0</f>
        <v>1.1700000000000002</v>
      </c>
      <c r="P71" s="24">
        <f>K64+K65+K67+K68+K69+0</f>
        <v>42.81</v>
      </c>
      <c r="X71">
        <f>IF(Source!BI34&lt;=1,I64+I65+I67+I68+I69-0, 0)</f>
        <v>0</v>
      </c>
      <c r="Y71">
        <f>IF(Source!BI34=2,I64+I65+I67+I68+I69-0, 0)</f>
        <v>0</v>
      </c>
      <c r="Z71">
        <f>IF(Source!BI34=3,I64+I65+I67+I68+I69-0, 0)</f>
        <v>0</v>
      </c>
      <c r="AA71">
        <f>IF(Source!BI34=4,I64+I65+I67+I68+I69,0)</f>
        <v>1.1700000000000002</v>
      </c>
    </row>
    <row r="73" spans="1:35" ht="55.2" x14ac:dyDescent="0.3">
      <c r="A73" s="18">
        <v>6</v>
      </c>
      <c r="B73" s="18" t="str">
        <f>Source!F35</f>
        <v>14.1-37-2</v>
      </c>
      <c r="C73" s="18" t="s">
        <v>45</v>
      </c>
      <c r="D73" s="20" t="str">
        <f>Source!H35</f>
        <v>10 м</v>
      </c>
      <c r="E73" s="19">
        <f>Source!I35</f>
        <v>0.1</v>
      </c>
      <c r="F73" s="22"/>
      <c r="G73" s="21"/>
      <c r="H73" s="19"/>
      <c r="I73" s="22"/>
      <c r="J73" s="19"/>
      <c r="K73" s="22"/>
      <c r="Q73">
        <f>ROUND((Source!DN35/100)*ROUND((ROUND((Source!AF35*Source!AV35*Source!I35),2)),2), 2)</f>
        <v>0.54</v>
      </c>
      <c r="R73">
        <f>Source!X35</f>
        <v>20.58</v>
      </c>
      <c r="S73">
        <f>ROUND((Source!DO35/100)*ROUND((ROUND((Source!AF35*Source!AV35*Source!I35),2)),2), 2)</f>
        <v>0.36</v>
      </c>
      <c r="T73">
        <f>Source!Y35</f>
        <v>9.3800000000000008</v>
      </c>
      <c r="U73">
        <f>ROUND((175/100)*ROUND((ROUND((Source!AE35*Source!AV35*Source!I35),2)),2), 2)</f>
        <v>0.05</v>
      </c>
      <c r="V73">
        <f>ROUND((160/100)*ROUND(ROUND((ROUND((Source!AE35*Source!AV35*Source!I35),2)*Source!BS35),2), 2), 2)</f>
        <v>2.2400000000000002</v>
      </c>
      <c r="AI73">
        <v>0</v>
      </c>
    </row>
    <row r="74" spans="1:35" x14ac:dyDescent="0.25">
      <c r="C74" s="30" t="str">
        <f>"Объем: "&amp;Source!I35&amp;"=1/"&amp;"10"</f>
        <v>Объем: 0,1=1/10</v>
      </c>
    </row>
    <row r="75" spans="1:35" ht="14.4" x14ac:dyDescent="0.3">
      <c r="A75" s="18"/>
      <c r="B75" s="18"/>
      <c r="C75" s="18" t="s">
        <v>294</v>
      </c>
      <c r="D75" s="20"/>
      <c r="E75" s="19"/>
      <c r="F75" s="22">
        <f>Source!AO35</f>
        <v>7.38</v>
      </c>
      <c r="G75" s="21" t="str">
        <f>Source!DG35</f>
        <v>)*0,6635</v>
      </c>
      <c r="H75" s="19">
        <f>Source!AV35</f>
        <v>1</v>
      </c>
      <c r="I75" s="22">
        <f>ROUND((ROUND((Source!AF35*Source!AV35*Source!I35),2)),2)</f>
        <v>0.49</v>
      </c>
      <c r="J75" s="19">
        <f>IF(Source!BA35&lt;&gt; 0, Source!BA35, 1)</f>
        <v>46.67</v>
      </c>
      <c r="K75" s="22">
        <f>Source!S35</f>
        <v>22.87</v>
      </c>
      <c r="W75">
        <f>I75</f>
        <v>0.49</v>
      </c>
    </row>
    <row r="76" spans="1:35" ht="14.4" x14ac:dyDescent="0.3">
      <c r="A76" s="18"/>
      <c r="B76" s="18"/>
      <c r="C76" s="18" t="s">
        <v>295</v>
      </c>
      <c r="D76" s="20"/>
      <c r="E76" s="19"/>
      <c r="F76" s="22">
        <f>Source!AM35</f>
        <v>1.76</v>
      </c>
      <c r="G76" s="21" t="str">
        <f>Source!DE35</f>
        <v>)*0,6635</v>
      </c>
      <c r="H76" s="19">
        <f>Source!AV35</f>
        <v>1</v>
      </c>
      <c r="I76" s="22">
        <f>(ROUND((ROUND((((Source!ET35*0.6635))*Source!AV35*Source!I35),2)),2)+ROUND((ROUND(((Source!AE35-((Source!EU35*0.6635)))*Source!AV35*Source!I35),2)),2))</f>
        <v>0.12</v>
      </c>
      <c r="J76" s="19">
        <f>IF(Source!BB35&lt;&gt; 0, Source!BB35, 1)</f>
        <v>19.61</v>
      </c>
      <c r="K76" s="22">
        <f>Source!Q35</f>
        <v>2.35</v>
      </c>
    </row>
    <row r="77" spans="1:35" ht="14.4" x14ac:dyDescent="0.3">
      <c r="A77" s="18"/>
      <c r="B77" s="18"/>
      <c r="C77" s="18" t="s">
        <v>296</v>
      </c>
      <c r="D77" s="20"/>
      <c r="E77" s="19"/>
      <c r="F77" s="22">
        <f>Source!AN35</f>
        <v>0.5</v>
      </c>
      <c r="G77" s="21" t="str">
        <f>Source!DF35</f>
        <v>)*0,6635</v>
      </c>
      <c r="H77" s="19">
        <f>Source!AV35</f>
        <v>1</v>
      </c>
      <c r="I77" s="23">
        <f>ROUND((ROUND((Source!AE35*Source!AV35*Source!I35),2)),2)</f>
        <v>0.03</v>
      </c>
      <c r="J77" s="19">
        <f>IF(Source!BS35&lt;&gt; 0, Source!BS35, 1)</f>
        <v>46.67</v>
      </c>
      <c r="K77" s="23">
        <f>Source!R35</f>
        <v>1.4</v>
      </c>
      <c r="W77">
        <f>I77</f>
        <v>0.03</v>
      </c>
    </row>
    <row r="78" spans="1:35" ht="14.4" x14ac:dyDescent="0.3">
      <c r="A78" s="18"/>
      <c r="B78" s="18"/>
      <c r="C78" s="18" t="s">
        <v>297</v>
      </c>
      <c r="D78" s="20" t="s">
        <v>298</v>
      </c>
      <c r="E78" s="19">
        <f>Source!DN35</f>
        <v>110</v>
      </c>
      <c r="F78" s="22"/>
      <c r="G78" s="21"/>
      <c r="H78" s="19"/>
      <c r="I78" s="22">
        <f>SUM(Q73:Q77)</f>
        <v>0.54</v>
      </c>
      <c r="J78" s="19">
        <f>Source!BZ35</f>
        <v>90</v>
      </c>
      <c r="K78" s="22">
        <f>SUM(R73:R77)</f>
        <v>20.58</v>
      </c>
    </row>
    <row r="79" spans="1:35" ht="14.4" x14ac:dyDescent="0.3">
      <c r="A79" s="18"/>
      <c r="B79" s="18"/>
      <c r="C79" s="18" t="s">
        <v>299</v>
      </c>
      <c r="D79" s="20" t="s">
        <v>298</v>
      </c>
      <c r="E79" s="19">
        <f>Source!DO35</f>
        <v>74</v>
      </c>
      <c r="F79" s="22"/>
      <c r="G79" s="21"/>
      <c r="H79" s="19"/>
      <c r="I79" s="22">
        <f>SUM(S73:S78)</f>
        <v>0.36</v>
      </c>
      <c r="J79" s="19">
        <f>Source!CA35</f>
        <v>41</v>
      </c>
      <c r="K79" s="22">
        <f>SUM(T73:T78)</f>
        <v>9.3800000000000008</v>
      </c>
    </row>
    <row r="80" spans="1:35" ht="14.4" x14ac:dyDescent="0.3">
      <c r="A80" s="18"/>
      <c r="B80" s="18"/>
      <c r="C80" s="18" t="s">
        <v>300</v>
      </c>
      <c r="D80" s="20" t="s">
        <v>298</v>
      </c>
      <c r="E80" s="19">
        <f>175</f>
        <v>175</v>
      </c>
      <c r="F80" s="22"/>
      <c r="G80" s="21"/>
      <c r="H80" s="19"/>
      <c r="I80" s="22">
        <f>SUM(U73:U79)</f>
        <v>0.05</v>
      </c>
      <c r="J80" s="19">
        <f>160</f>
        <v>160</v>
      </c>
      <c r="K80" s="22">
        <f>SUM(V73:V79)</f>
        <v>2.2400000000000002</v>
      </c>
    </row>
    <row r="81" spans="1:35" ht="14.4" x14ac:dyDescent="0.3">
      <c r="A81" s="25"/>
      <c r="B81" s="25"/>
      <c r="C81" s="25" t="s">
        <v>301</v>
      </c>
      <c r="D81" s="26" t="s">
        <v>302</v>
      </c>
      <c r="E81" s="27">
        <f>Source!AQ35</f>
        <v>0.66</v>
      </c>
      <c r="F81" s="28"/>
      <c r="G81" s="29" t="str">
        <f>Source!DI35</f>
        <v/>
      </c>
      <c r="H81" s="27">
        <f>Source!AV35</f>
        <v>1</v>
      </c>
      <c r="I81" s="28">
        <f>Source!U35</f>
        <v>6.6000000000000003E-2</v>
      </c>
      <c r="J81" s="27"/>
      <c r="K81" s="28"/>
      <c r="AB81" s="24">
        <f>I81</f>
        <v>6.6000000000000003E-2</v>
      </c>
    </row>
    <row r="82" spans="1:35" ht="13.8" x14ac:dyDescent="0.25">
      <c r="C82" s="11" t="s">
        <v>303</v>
      </c>
      <c r="H82" s="87">
        <f>I75+I76+I78+I79+I80+0</f>
        <v>1.5599999999999998</v>
      </c>
      <c r="I82" s="87"/>
      <c r="J82" s="87">
        <f>K75+K76+K78+K79+K80+0</f>
        <v>57.42</v>
      </c>
      <c r="K82" s="87"/>
      <c r="O82" s="24">
        <f>I75+I76+I78+I79+I80+0</f>
        <v>1.5599999999999998</v>
      </c>
      <c r="P82" s="24">
        <f>K75+K76+K78+K79+K80+0</f>
        <v>57.42</v>
      </c>
      <c r="X82">
        <f>IF(Source!BI35&lt;=1,I75+I76+I78+I79+I80-0, 0)</f>
        <v>0</v>
      </c>
      <c r="Y82">
        <f>IF(Source!BI35=2,I75+I76+I78+I79+I80-0, 0)</f>
        <v>0</v>
      </c>
      <c r="Z82">
        <f>IF(Source!BI35=3,I75+I76+I78+I79+I80-0, 0)</f>
        <v>0</v>
      </c>
      <c r="AA82">
        <f>IF(Source!BI35=4,I75+I76+I78+I79+I80,0)</f>
        <v>1.5599999999999998</v>
      </c>
    </row>
    <row r="84" spans="1:35" ht="55.2" x14ac:dyDescent="0.3">
      <c r="A84" s="18">
        <v>7</v>
      </c>
      <c r="B84" s="18" t="str">
        <f>Source!F36</f>
        <v>14.1-37-3</v>
      </c>
      <c r="C84" s="18" t="s">
        <v>49</v>
      </c>
      <c r="D84" s="20" t="str">
        <f>Source!H36</f>
        <v>10 м</v>
      </c>
      <c r="E84" s="19">
        <f>Source!I36</f>
        <v>0.1</v>
      </c>
      <c r="F84" s="22"/>
      <c r="G84" s="21"/>
      <c r="H84" s="19"/>
      <c r="I84" s="22"/>
      <c r="J84" s="19"/>
      <c r="K84" s="22"/>
      <c r="Q84">
        <f>ROUND((Source!DN36/100)*ROUND((ROUND((Source!AF36*Source!AV36*Source!I36),2)),2), 2)</f>
        <v>0.68</v>
      </c>
      <c r="R84">
        <f>Source!X36</f>
        <v>26.05</v>
      </c>
      <c r="S84">
        <f>ROUND((Source!DO36/100)*ROUND((ROUND((Source!AF36*Source!AV36*Source!I36),2)),2), 2)</f>
        <v>0.46</v>
      </c>
      <c r="T84">
        <f>Source!Y36</f>
        <v>11.87</v>
      </c>
      <c r="U84">
        <f>ROUND((175/100)*ROUND((ROUND((Source!AE36*Source!AV36*Source!I36),2)),2), 2)</f>
        <v>0.05</v>
      </c>
      <c r="V84">
        <f>ROUND((160/100)*ROUND(ROUND((ROUND((Source!AE36*Source!AV36*Source!I36),2)*Source!BS36),2), 2), 2)</f>
        <v>2.2400000000000002</v>
      </c>
      <c r="AI84">
        <v>0</v>
      </c>
    </row>
    <row r="85" spans="1:35" x14ac:dyDescent="0.25">
      <c r="C85" s="30" t="str">
        <f>"Объем: "&amp;Source!I36&amp;"=1/"&amp;"10"</f>
        <v>Объем: 0,1=1/10</v>
      </c>
    </row>
    <row r="86" spans="1:35" ht="14.4" x14ac:dyDescent="0.3">
      <c r="A86" s="18"/>
      <c r="B86" s="18"/>
      <c r="C86" s="18" t="s">
        <v>294</v>
      </c>
      <c r="D86" s="20"/>
      <c r="E86" s="19"/>
      <c r="F86" s="22">
        <f>Source!AO36</f>
        <v>9.2799999999999994</v>
      </c>
      <c r="G86" s="21" t="str">
        <f>Source!DG36</f>
        <v>)*0,6635</v>
      </c>
      <c r="H86" s="19">
        <f>Source!AV36</f>
        <v>1</v>
      </c>
      <c r="I86" s="22">
        <f>ROUND((ROUND((Source!AF36*Source!AV36*Source!I36),2)),2)</f>
        <v>0.62</v>
      </c>
      <c r="J86" s="19">
        <f>IF(Source!BA36&lt;&gt; 0, Source!BA36, 1)</f>
        <v>46.67</v>
      </c>
      <c r="K86" s="22">
        <f>Source!S36</f>
        <v>28.94</v>
      </c>
      <c r="W86">
        <f>I86</f>
        <v>0.62</v>
      </c>
    </row>
    <row r="87" spans="1:35" ht="14.4" x14ac:dyDescent="0.3">
      <c r="A87" s="18"/>
      <c r="B87" s="18"/>
      <c r="C87" s="18" t="s">
        <v>295</v>
      </c>
      <c r="D87" s="20"/>
      <c r="E87" s="19"/>
      <c r="F87" s="22">
        <f>Source!AM36</f>
        <v>1.76</v>
      </c>
      <c r="G87" s="21" t="str">
        <f>Source!DE36</f>
        <v>)*0,6635</v>
      </c>
      <c r="H87" s="19">
        <f>Source!AV36</f>
        <v>1</v>
      </c>
      <c r="I87" s="22">
        <f>(ROUND((ROUND((((Source!ET36*0.6635))*Source!AV36*Source!I36),2)),2)+ROUND((ROUND(((Source!AE36-((Source!EU36*0.6635)))*Source!AV36*Source!I36),2)),2))</f>
        <v>0.12</v>
      </c>
      <c r="J87" s="19">
        <f>IF(Source!BB36&lt;&gt; 0, Source!BB36, 1)</f>
        <v>19.61</v>
      </c>
      <c r="K87" s="22">
        <f>Source!Q36</f>
        <v>2.35</v>
      </c>
    </row>
    <row r="88" spans="1:35" ht="14.4" x14ac:dyDescent="0.3">
      <c r="A88" s="18"/>
      <c r="B88" s="18"/>
      <c r="C88" s="18" t="s">
        <v>296</v>
      </c>
      <c r="D88" s="20"/>
      <c r="E88" s="19"/>
      <c r="F88" s="22">
        <f>Source!AN36</f>
        <v>0.5</v>
      </c>
      <c r="G88" s="21" t="str">
        <f>Source!DF36</f>
        <v>)*0,6635</v>
      </c>
      <c r="H88" s="19">
        <f>Source!AV36</f>
        <v>1</v>
      </c>
      <c r="I88" s="23">
        <f>ROUND((ROUND((Source!AE36*Source!AV36*Source!I36),2)),2)</f>
        <v>0.03</v>
      </c>
      <c r="J88" s="19">
        <f>IF(Source!BS36&lt;&gt; 0, Source!BS36, 1)</f>
        <v>46.67</v>
      </c>
      <c r="K88" s="23">
        <f>Source!R36</f>
        <v>1.4</v>
      </c>
      <c r="W88">
        <f>I88</f>
        <v>0.03</v>
      </c>
    </row>
    <row r="89" spans="1:35" ht="14.4" x14ac:dyDescent="0.3">
      <c r="A89" s="18"/>
      <c r="B89" s="18"/>
      <c r="C89" s="18" t="s">
        <v>297</v>
      </c>
      <c r="D89" s="20" t="s">
        <v>298</v>
      </c>
      <c r="E89" s="19">
        <f>Source!DN36</f>
        <v>110</v>
      </c>
      <c r="F89" s="22"/>
      <c r="G89" s="21"/>
      <c r="H89" s="19"/>
      <c r="I89" s="22">
        <f>SUM(Q84:Q88)</f>
        <v>0.68</v>
      </c>
      <c r="J89" s="19">
        <f>Source!BZ36</f>
        <v>90</v>
      </c>
      <c r="K89" s="22">
        <f>SUM(R84:R88)</f>
        <v>26.05</v>
      </c>
    </row>
    <row r="90" spans="1:35" ht="14.4" x14ac:dyDescent="0.3">
      <c r="A90" s="18"/>
      <c r="B90" s="18"/>
      <c r="C90" s="18" t="s">
        <v>299</v>
      </c>
      <c r="D90" s="20" t="s">
        <v>298</v>
      </c>
      <c r="E90" s="19">
        <f>Source!DO36</f>
        <v>74</v>
      </c>
      <c r="F90" s="22"/>
      <c r="G90" s="21"/>
      <c r="H90" s="19"/>
      <c r="I90" s="22">
        <f>SUM(S84:S89)</f>
        <v>0.46</v>
      </c>
      <c r="J90" s="19">
        <f>Source!CA36</f>
        <v>41</v>
      </c>
      <c r="K90" s="22">
        <f>SUM(T84:T89)</f>
        <v>11.87</v>
      </c>
    </row>
    <row r="91" spans="1:35" ht="14.4" x14ac:dyDescent="0.3">
      <c r="A91" s="18"/>
      <c r="B91" s="18"/>
      <c r="C91" s="18" t="s">
        <v>300</v>
      </c>
      <c r="D91" s="20" t="s">
        <v>298</v>
      </c>
      <c r="E91" s="19">
        <f>175</f>
        <v>175</v>
      </c>
      <c r="F91" s="22"/>
      <c r="G91" s="21"/>
      <c r="H91" s="19"/>
      <c r="I91" s="22">
        <f>SUM(U84:U90)</f>
        <v>0.05</v>
      </c>
      <c r="J91" s="19">
        <f>160</f>
        <v>160</v>
      </c>
      <c r="K91" s="22">
        <f>SUM(V84:V90)</f>
        <v>2.2400000000000002</v>
      </c>
    </row>
    <row r="92" spans="1:35" ht="14.4" x14ac:dyDescent="0.3">
      <c r="A92" s="25"/>
      <c r="B92" s="25"/>
      <c r="C92" s="25" t="s">
        <v>301</v>
      </c>
      <c r="D92" s="26" t="s">
        <v>302</v>
      </c>
      <c r="E92" s="27">
        <f>Source!AQ36</f>
        <v>0.83</v>
      </c>
      <c r="F92" s="28"/>
      <c r="G92" s="29" t="str">
        <f>Source!DI36</f>
        <v/>
      </c>
      <c r="H92" s="27">
        <f>Source!AV36</f>
        <v>1</v>
      </c>
      <c r="I92" s="28">
        <f>Source!U36</f>
        <v>8.3000000000000004E-2</v>
      </c>
      <c r="J92" s="27"/>
      <c r="K92" s="28"/>
      <c r="AB92" s="24">
        <f>I92</f>
        <v>8.3000000000000004E-2</v>
      </c>
    </row>
    <row r="93" spans="1:35" ht="13.8" x14ac:dyDescent="0.25">
      <c r="C93" s="11" t="s">
        <v>303</v>
      </c>
      <c r="H93" s="87">
        <f>I86+I87+I89+I90+I91+0</f>
        <v>1.93</v>
      </c>
      <c r="I93" s="87"/>
      <c r="J93" s="87">
        <f>K86+K87+K89+K90+K91+0</f>
        <v>71.45</v>
      </c>
      <c r="K93" s="87"/>
      <c r="O93" s="24">
        <f>I86+I87+I89+I90+I91+0</f>
        <v>1.93</v>
      </c>
      <c r="P93" s="24">
        <f>K86+K87+K89+K90+K91+0</f>
        <v>71.45</v>
      </c>
      <c r="X93">
        <f>IF(Source!BI36&lt;=1,I86+I87+I89+I90+I91-0, 0)</f>
        <v>0</v>
      </c>
      <c r="Y93">
        <f>IF(Source!BI36=2,I86+I87+I89+I90+I91-0, 0)</f>
        <v>0</v>
      </c>
      <c r="Z93">
        <f>IF(Source!BI36=3,I86+I87+I89+I90+I91-0, 0)</f>
        <v>0</v>
      </c>
      <c r="AA93">
        <f>IF(Source!BI36=4,I86+I87+I89+I90+I91,0)</f>
        <v>1.93</v>
      </c>
    </row>
    <row r="95" spans="1:35" ht="55.2" x14ac:dyDescent="0.3">
      <c r="A95" s="18">
        <v>8</v>
      </c>
      <c r="B95" s="18" t="str">
        <f>Source!F37</f>
        <v>14.1-37-4</v>
      </c>
      <c r="C95" s="18" t="s">
        <v>53</v>
      </c>
      <c r="D95" s="20" t="str">
        <f>Source!H37</f>
        <v>10 м</v>
      </c>
      <c r="E95" s="19">
        <f>Source!I37</f>
        <v>0.1</v>
      </c>
      <c r="F95" s="22"/>
      <c r="G95" s="21"/>
      <c r="H95" s="19"/>
      <c r="I95" s="22"/>
      <c r="J95" s="19"/>
      <c r="K95" s="22"/>
      <c r="Q95">
        <f>ROUND((Source!DN37/100)*ROUND((ROUND((Source!AF37*Source!AV37*Source!I37),2)),2), 2)</f>
        <v>0.74</v>
      </c>
      <c r="R95">
        <f>Source!X37</f>
        <v>28.14</v>
      </c>
      <c r="S95">
        <f>ROUND((Source!DO37/100)*ROUND((ROUND((Source!AF37*Source!AV37*Source!I37),2)),2), 2)</f>
        <v>0.5</v>
      </c>
      <c r="T95">
        <f>Source!Y37</f>
        <v>12.82</v>
      </c>
      <c r="U95">
        <f>ROUND((175/100)*ROUND((ROUND((Source!AE37*Source!AV37*Source!I37),2)),2), 2)</f>
        <v>7.0000000000000007E-2</v>
      </c>
      <c r="V95">
        <f>ROUND((160/100)*ROUND(ROUND((ROUND((Source!AE37*Source!AV37*Source!I37),2)*Source!BS37),2), 2), 2)</f>
        <v>2.99</v>
      </c>
      <c r="AI95">
        <v>0</v>
      </c>
    </row>
    <row r="96" spans="1:35" x14ac:dyDescent="0.25">
      <c r="C96" s="30" t="str">
        <f>"Объем: "&amp;Source!I37&amp;"=1/"&amp;"10"</f>
        <v>Объем: 0,1=1/10</v>
      </c>
    </row>
    <row r="97" spans="1:35" ht="14.4" x14ac:dyDescent="0.3">
      <c r="A97" s="18"/>
      <c r="B97" s="18"/>
      <c r="C97" s="18" t="s">
        <v>294</v>
      </c>
      <c r="D97" s="20"/>
      <c r="E97" s="19"/>
      <c r="F97" s="22">
        <f>Source!AO37</f>
        <v>10.06</v>
      </c>
      <c r="G97" s="21" t="str">
        <f>Source!DG37</f>
        <v>)*0,6635</v>
      </c>
      <c r="H97" s="19">
        <f>Source!AV37</f>
        <v>1</v>
      </c>
      <c r="I97" s="22">
        <f>ROUND((ROUND((Source!AF37*Source!AV37*Source!I37),2)),2)</f>
        <v>0.67</v>
      </c>
      <c r="J97" s="19">
        <f>IF(Source!BA37&lt;&gt; 0, Source!BA37, 1)</f>
        <v>46.67</v>
      </c>
      <c r="K97" s="22">
        <f>Source!S37</f>
        <v>31.27</v>
      </c>
      <c r="W97">
        <f>I97</f>
        <v>0.67</v>
      </c>
    </row>
    <row r="98" spans="1:35" ht="14.4" x14ac:dyDescent="0.3">
      <c r="A98" s="18"/>
      <c r="B98" s="18"/>
      <c r="C98" s="18" t="s">
        <v>295</v>
      </c>
      <c r="D98" s="20"/>
      <c r="E98" s="19"/>
      <c r="F98" s="22">
        <f>Source!AM37</f>
        <v>2.2000000000000002</v>
      </c>
      <c r="G98" s="21" t="str">
        <f>Source!DE37</f>
        <v>)*0,6635</v>
      </c>
      <c r="H98" s="19">
        <f>Source!AV37</f>
        <v>1</v>
      </c>
      <c r="I98" s="22">
        <f>(ROUND((ROUND((((Source!ET37*0.6635))*Source!AV37*Source!I37),2)),2)+ROUND((ROUND(((Source!AE37-((Source!EU37*0.6635)))*Source!AV37*Source!I37),2)),2))</f>
        <v>0.15</v>
      </c>
      <c r="J98" s="19">
        <f>IF(Source!BB37&lt;&gt; 0, Source!BB37, 1)</f>
        <v>19.61</v>
      </c>
      <c r="K98" s="22">
        <f>Source!Q37</f>
        <v>2.94</v>
      </c>
    </row>
    <row r="99" spans="1:35" ht="14.4" x14ac:dyDescent="0.3">
      <c r="A99" s="18"/>
      <c r="B99" s="18"/>
      <c r="C99" s="18" t="s">
        <v>296</v>
      </c>
      <c r="D99" s="20"/>
      <c r="E99" s="19"/>
      <c r="F99" s="22">
        <f>Source!AN37</f>
        <v>0.63</v>
      </c>
      <c r="G99" s="21" t="str">
        <f>Source!DF37</f>
        <v>)*0,6635</v>
      </c>
      <c r="H99" s="19">
        <f>Source!AV37</f>
        <v>1</v>
      </c>
      <c r="I99" s="23">
        <f>ROUND((ROUND((Source!AE37*Source!AV37*Source!I37),2)),2)</f>
        <v>0.04</v>
      </c>
      <c r="J99" s="19">
        <f>IF(Source!BS37&lt;&gt; 0, Source!BS37, 1)</f>
        <v>46.67</v>
      </c>
      <c r="K99" s="23">
        <f>Source!R37</f>
        <v>1.87</v>
      </c>
      <c r="W99">
        <f>I99</f>
        <v>0.04</v>
      </c>
    </row>
    <row r="100" spans="1:35" ht="14.4" x14ac:dyDescent="0.3">
      <c r="A100" s="18"/>
      <c r="B100" s="18"/>
      <c r="C100" s="18" t="s">
        <v>297</v>
      </c>
      <c r="D100" s="20" t="s">
        <v>298</v>
      </c>
      <c r="E100" s="19">
        <f>Source!DN37</f>
        <v>110</v>
      </c>
      <c r="F100" s="22"/>
      <c r="G100" s="21"/>
      <c r="H100" s="19"/>
      <c r="I100" s="22">
        <f>SUM(Q95:Q99)</f>
        <v>0.74</v>
      </c>
      <c r="J100" s="19">
        <f>Source!BZ37</f>
        <v>90</v>
      </c>
      <c r="K100" s="22">
        <f>SUM(R95:R99)</f>
        <v>28.14</v>
      </c>
    </row>
    <row r="101" spans="1:35" ht="14.4" x14ac:dyDescent="0.3">
      <c r="A101" s="18"/>
      <c r="B101" s="18"/>
      <c r="C101" s="18" t="s">
        <v>299</v>
      </c>
      <c r="D101" s="20" t="s">
        <v>298</v>
      </c>
      <c r="E101" s="19">
        <f>Source!DO37</f>
        <v>74</v>
      </c>
      <c r="F101" s="22"/>
      <c r="G101" s="21"/>
      <c r="H101" s="19"/>
      <c r="I101" s="22">
        <f>SUM(S95:S100)</f>
        <v>0.5</v>
      </c>
      <c r="J101" s="19">
        <f>Source!CA37</f>
        <v>41</v>
      </c>
      <c r="K101" s="22">
        <f>SUM(T95:T100)</f>
        <v>12.82</v>
      </c>
    </row>
    <row r="102" spans="1:35" ht="14.4" x14ac:dyDescent="0.3">
      <c r="A102" s="18"/>
      <c r="B102" s="18"/>
      <c r="C102" s="18" t="s">
        <v>300</v>
      </c>
      <c r="D102" s="20" t="s">
        <v>298</v>
      </c>
      <c r="E102" s="19">
        <f>175</f>
        <v>175</v>
      </c>
      <c r="F102" s="22"/>
      <c r="G102" s="21"/>
      <c r="H102" s="19"/>
      <c r="I102" s="22">
        <f>SUM(U95:U101)</f>
        <v>7.0000000000000007E-2</v>
      </c>
      <c r="J102" s="19">
        <f>160</f>
        <v>160</v>
      </c>
      <c r="K102" s="22">
        <f>SUM(V95:V101)</f>
        <v>2.99</v>
      </c>
    </row>
    <row r="103" spans="1:35" ht="14.4" x14ac:dyDescent="0.3">
      <c r="A103" s="25"/>
      <c r="B103" s="25"/>
      <c r="C103" s="25" t="s">
        <v>301</v>
      </c>
      <c r="D103" s="26" t="s">
        <v>302</v>
      </c>
      <c r="E103" s="27">
        <f>Source!AQ37</f>
        <v>0.9</v>
      </c>
      <c r="F103" s="28"/>
      <c r="G103" s="29" t="str">
        <f>Source!DI37</f>
        <v/>
      </c>
      <c r="H103" s="27">
        <f>Source!AV37</f>
        <v>1</v>
      </c>
      <c r="I103" s="28">
        <f>Source!U37</f>
        <v>9.0000000000000011E-2</v>
      </c>
      <c r="J103" s="27"/>
      <c r="K103" s="28"/>
      <c r="AB103" s="24">
        <f>I103</f>
        <v>9.0000000000000011E-2</v>
      </c>
    </row>
    <row r="104" spans="1:35" ht="13.8" x14ac:dyDescent="0.25">
      <c r="C104" s="11" t="s">
        <v>303</v>
      </c>
      <c r="H104" s="87">
        <f>I97+I98+I100+I101+I102+0</f>
        <v>2.13</v>
      </c>
      <c r="I104" s="87"/>
      <c r="J104" s="87">
        <f>K97+K98+K100+K101+K102+0</f>
        <v>78.16</v>
      </c>
      <c r="K104" s="87"/>
      <c r="O104" s="24">
        <f>I97+I98+I100+I101+I102+0</f>
        <v>2.13</v>
      </c>
      <c r="P104" s="24">
        <f>K97+K98+K100+K101+K102+0</f>
        <v>78.16</v>
      </c>
      <c r="X104">
        <f>IF(Source!BI37&lt;=1,I97+I98+I100+I101+I102-0, 0)</f>
        <v>0</v>
      </c>
      <c r="Y104">
        <f>IF(Source!BI37=2,I97+I98+I100+I101+I102-0, 0)</f>
        <v>0</v>
      </c>
      <c r="Z104">
        <f>IF(Source!BI37=3,I97+I98+I100+I101+I102-0, 0)</f>
        <v>0</v>
      </c>
      <c r="AA104">
        <f>IF(Source!BI37=4,I97+I98+I100+I101+I102,0)</f>
        <v>2.13</v>
      </c>
    </row>
    <row r="106" spans="1:35" ht="55.2" x14ac:dyDescent="0.3">
      <c r="A106" s="18">
        <v>9</v>
      </c>
      <c r="B106" s="18" t="str">
        <f>Source!F38</f>
        <v>14.1-37-5</v>
      </c>
      <c r="C106" s="18" t="s">
        <v>57</v>
      </c>
      <c r="D106" s="20" t="str">
        <f>Source!H38</f>
        <v>10 м</v>
      </c>
      <c r="E106" s="19">
        <f>Source!I38</f>
        <v>0.1</v>
      </c>
      <c r="F106" s="22"/>
      <c r="G106" s="21"/>
      <c r="H106" s="19"/>
      <c r="I106" s="22"/>
      <c r="J106" s="19"/>
      <c r="K106" s="22"/>
      <c r="Q106">
        <f>ROUND((Source!DN38/100)*ROUND((ROUND((Source!AF38*Source!AV38*Source!I38),2)),2), 2)</f>
        <v>1</v>
      </c>
      <c r="R106">
        <f>Source!X38</f>
        <v>38.22</v>
      </c>
      <c r="S106">
        <f>ROUND((Source!DO38/100)*ROUND((ROUND((Source!AF38*Source!AV38*Source!I38),2)),2), 2)</f>
        <v>0.67</v>
      </c>
      <c r="T106">
        <f>Source!Y38</f>
        <v>17.41</v>
      </c>
      <c r="U106">
        <f>ROUND((175/100)*ROUND((ROUND((Source!AE38*Source!AV38*Source!I38),2)),2), 2)</f>
        <v>0.11</v>
      </c>
      <c r="V106">
        <f>ROUND((160/100)*ROUND(ROUND((ROUND((Source!AE38*Source!AV38*Source!I38),2)*Source!BS38),2), 2), 2)</f>
        <v>4.4800000000000004</v>
      </c>
      <c r="AI106">
        <v>0</v>
      </c>
    </row>
    <row r="107" spans="1:35" x14ac:dyDescent="0.25">
      <c r="C107" s="30" t="str">
        <f>"Объем: "&amp;Source!I38&amp;"=1/"&amp;"10"</f>
        <v>Объем: 0,1=1/10</v>
      </c>
    </row>
    <row r="108" spans="1:35" ht="14.4" x14ac:dyDescent="0.3">
      <c r="A108" s="18"/>
      <c r="B108" s="18"/>
      <c r="C108" s="18" t="s">
        <v>294</v>
      </c>
      <c r="D108" s="20"/>
      <c r="E108" s="19"/>
      <c r="F108" s="22">
        <f>Source!AO38</f>
        <v>13.64</v>
      </c>
      <c r="G108" s="21" t="str">
        <f>Source!DG38</f>
        <v>)*0,6635</v>
      </c>
      <c r="H108" s="19">
        <f>Source!AV38</f>
        <v>1</v>
      </c>
      <c r="I108" s="22">
        <f>ROUND((ROUND((Source!AF38*Source!AV38*Source!I38),2)),2)</f>
        <v>0.91</v>
      </c>
      <c r="J108" s="19">
        <f>IF(Source!BA38&lt;&gt; 0, Source!BA38, 1)</f>
        <v>46.67</v>
      </c>
      <c r="K108" s="22">
        <f>Source!S38</f>
        <v>42.47</v>
      </c>
      <c r="W108">
        <f>I108</f>
        <v>0.91</v>
      </c>
    </row>
    <row r="109" spans="1:35" ht="14.4" x14ac:dyDescent="0.3">
      <c r="A109" s="18"/>
      <c r="B109" s="18"/>
      <c r="C109" s="18" t="s">
        <v>295</v>
      </c>
      <c r="D109" s="20"/>
      <c r="E109" s="19"/>
      <c r="F109" s="22">
        <f>Source!AM38</f>
        <v>3.08</v>
      </c>
      <c r="G109" s="21" t="str">
        <f>Source!DE38</f>
        <v>)*0,6635</v>
      </c>
      <c r="H109" s="19">
        <f>Source!AV38</f>
        <v>1</v>
      </c>
      <c r="I109" s="22">
        <f>(ROUND((ROUND((((Source!ET38*0.6635))*Source!AV38*Source!I38),2)),2)+ROUND((ROUND(((Source!AE38-((Source!EU38*0.6635)))*Source!AV38*Source!I38),2)),2))</f>
        <v>0.2</v>
      </c>
      <c r="J109" s="19">
        <f>IF(Source!BB38&lt;&gt; 0, Source!BB38, 1)</f>
        <v>19.61</v>
      </c>
      <c r="K109" s="22">
        <f>Source!Q38</f>
        <v>3.92</v>
      </c>
    </row>
    <row r="110" spans="1:35" ht="14.4" x14ac:dyDescent="0.3">
      <c r="A110" s="18"/>
      <c r="B110" s="18"/>
      <c r="C110" s="18" t="s">
        <v>296</v>
      </c>
      <c r="D110" s="20"/>
      <c r="E110" s="19"/>
      <c r="F110" s="22">
        <f>Source!AN38</f>
        <v>0.88</v>
      </c>
      <c r="G110" s="21" t="str">
        <f>Source!DF38</f>
        <v>)*0,6635</v>
      </c>
      <c r="H110" s="19">
        <f>Source!AV38</f>
        <v>1</v>
      </c>
      <c r="I110" s="23">
        <f>ROUND((ROUND((Source!AE38*Source!AV38*Source!I38),2)),2)</f>
        <v>0.06</v>
      </c>
      <c r="J110" s="19">
        <f>IF(Source!BS38&lt;&gt; 0, Source!BS38, 1)</f>
        <v>46.67</v>
      </c>
      <c r="K110" s="23">
        <f>Source!R38</f>
        <v>2.8</v>
      </c>
      <c r="W110">
        <f>I110</f>
        <v>0.06</v>
      </c>
    </row>
    <row r="111" spans="1:35" ht="14.4" x14ac:dyDescent="0.3">
      <c r="A111" s="18"/>
      <c r="B111" s="18"/>
      <c r="C111" s="18" t="s">
        <v>297</v>
      </c>
      <c r="D111" s="20" t="s">
        <v>298</v>
      </c>
      <c r="E111" s="19">
        <f>Source!DN38</f>
        <v>110</v>
      </c>
      <c r="F111" s="22"/>
      <c r="G111" s="21"/>
      <c r="H111" s="19"/>
      <c r="I111" s="22">
        <f>SUM(Q106:Q110)</f>
        <v>1</v>
      </c>
      <c r="J111" s="19">
        <f>Source!BZ38</f>
        <v>90</v>
      </c>
      <c r="K111" s="22">
        <f>SUM(R106:R110)</f>
        <v>38.22</v>
      </c>
    </row>
    <row r="112" spans="1:35" ht="14.4" x14ac:dyDescent="0.3">
      <c r="A112" s="18"/>
      <c r="B112" s="18"/>
      <c r="C112" s="18" t="s">
        <v>299</v>
      </c>
      <c r="D112" s="20" t="s">
        <v>298</v>
      </c>
      <c r="E112" s="19">
        <f>Source!DO38</f>
        <v>74</v>
      </c>
      <c r="F112" s="22"/>
      <c r="G112" s="21"/>
      <c r="H112" s="19"/>
      <c r="I112" s="22">
        <f>SUM(S106:S111)</f>
        <v>0.67</v>
      </c>
      <c r="J112" s="19">
        <f>Source!CA38</f>
        <v>41</v>
      </c>
      <c r="K112" s="22">
        <f>SUM(T106:T111)</f>
        <v>17.41</v>
      </c>
    </row>
    <row r="113" spans="1:35" ht="14.4" x14ac:dyDescent="0.3">
      <c r="A113" s="18"/>
      <c r="B113" s="18"/>
      <c r="C113" s="18" t="s">
        <v>300</v>
      </c>
      <c r="D113" s="20" t="s">
        <v>298</v>
      </c>
      <c r="E113" s="19">
        <f>175</f>
        <v>175</v>
      </c>
      <c r="F113" s="22"/>
      <c r="G113" s="21"/>
      <c r="H113" s="19"/>
      <c r="I113" s="22">
        <f>SUM(U106:U112)</f>
        <v>0.11</v>
      </c>
      <c r="J113" s="19">
        <f>160</f>
        <v>160</v>
      </c>
      <c r="K113" s="22">
        <f>SUM(V106:V112)</f>
        <v>4.4800000000000004</v>
      </c>
    </row>
    <row r="114" spans="1:35" ht="14.4" x14ac:dyDescent="0.3">
      <c r="A114" s="25"/>
      <c r="B114" s="25"/>
      <c r="C114" s="25" t="s">
        <v>301</v>
      </c>
      <c r="D114" s="26" t="s">
        <v>302</v>
      </c>
      <c r="E114" s="27">
        <f>Source!AQ38</f>
        <v>1.22</v>
      </c>
      <c r="F114" s="28"/>
      <c r="G114" s="29" t="str">
        <f>Source!DI38</f>
        <v/>
      </c>
      <c r="H114" s="27">
        <f>Source!AV38</f>
        <v>1</v>
      </c>
      <c r="I114" s="28">
        <f>Source!U38</f>
        <v>0.122</v>
      </c>
      <c r="J114" s="27"/>
      <c r="K114" s="28"/>
      <c r="AB114" s="24">
        <f>I114</f>
        <v>0.122</v>
      </c>
    </row>
    <row r="115" spans="1:35" ht="13.8" x14ac:dyDescent="0.25">
      <c r="C115" s="11" t="s">
        <v>303</v>
      </c>
      <c r="H115" s="87">
        <f>I108+I109+I111+I112+I113+0</f>
        <v>2.89</v>
      </c>
      <c r="I115" s="87"/>
      <c r="J115" s="87">
        <f>K108+K109+K111+K112+K113+0</f>
        <v>106.5</v>
      </c>
      <c r="K115" s="87"/>
      <c r="O115" s="24">
        <f>I108+I109+I111+I112+I113+0</f>
        <v>2.89</v>
      </c>
      <c r="P115" s="24">
        <f>K108+K109+K111+K112+K113+0</f>
        <v>106.5</v>
      </c>
      <c r="X115">
        <f>IF(Source!BI38&lt;=1,I108+I109+I111+I112+I113-0, 0)</f>
        <v>0</v>
      </c>
      <c r="Y115">
        <f>IF(Source!BI38=2,I108+I109+I111+I112+I113-0, 0)</f>
        <v>0</v>
      </c>
      <c r="Z115">
        <f>IF(Source!BI38=3,I108+I109+I111+I112+I113-0, 0)</f>
        <v>0</v>
      </c>
      <c r="AA115">
        <f>IF(Source!BI38=4,I108+I109+I111+I112+I113,0)</f>
        <v>2.89</v>
      </c>
    </row>
    <row r="117" spans="1:35" ht="41.4" x14ac:dyDescent="0.3">
      <c r="A117" s="18">
        <v>10</v>
      </c>
      <c r="B117" s="18" t="str">
        <f>Source!F39</f>
        <v>14.1-38-1</v>
      </c>
      <c r="C117" s="18" t="s">
        <v>61</v>
      </c>
      <c r="D117" s="20" t="str">
        <f>Source!H39</f>
        <v>1  ШТ.</v>
      </c>
      <c r="E117" s="19">
        <f>Source!I39</f>
        <v>1</v>
      </c>
      <c r="F117" s="22"/>
      <c r="G117" s="21"/>
      <c r="H117" s="19"/>
      <c r="I117" s="22"/>
      <c r="J117" s="19"/>
      <c r="K117" s="22"/>
      <c r="Q117">
        <f>ROUND((Source!DN39/100)*ROUND((ROUND((Source!AF39*Source!AV39*Source!I39),2)),2), 2)</f>
        <v>0.98</v>
      </c>
      <c r="R117">
        <f>Source!X39</f>
        <v>37.39</v>
      </c>
      <c r="S117">
        <f>ROUND((Source!DO39/100)*ROUND((ROUND((Source!AF39*Source!AV39*Source!I39),2)),2), 2)</f>
        <v>0.66</v>
      </c>
      <c r="T117">
        <f>Source!Y39</f>
        <v>17.03</v>
      </c>
      <c r="U117">
        <f>ROUND((175/100)*ROUND((ROUND((Source!AE39*Source!AV39*Source!I39),2)),2), 2)</f>
        <v>0.16</v>
      </c>
      <c r="V117">
        <f>ROUND((160/100)*ROUND(ROUND((ROUND((Source!AE39*Source!AV39*Source!I39),2)*Source!BS39),2), 2), 2)</f>
        <v>6.72</v>
      </c>
      <c r="AI117">
        <v>0</v>
      </c>
    </row>
    <row r="118" spans="1:35" ht="14.4" x14ac:dyDescent="0.3">
      <c r="A118" s="18"/>
      <c r="B118" s="18"/>
      <c r="C118" s="18" t="s">
        <v>294</v>
      </c>
      <c r="D118" s="20"/>
      <c r="E118" s="19"/>
      <c r="F118" s="22">
        <f>Source!AO39</f>
        <v>1.34</v>
      </c>
      <c r="G118" s="21" t="str">
        <f>Source!DG39</f>
        <v>)*0,6635</v>
      </c>
      <c r="H118" s="19">
        <f>Source!AV39</f>
        <v>1</v>
      </c>
      <c r="I118" s="22">
        <f>ROUND((ROUND((Source!AF39*Source!AV39*Source!I39),2)),2)</f>
        <v>0.89</v>
      </c>
      <c r="J118" s="19">
        <f>IF(Source!BA39&lt;&gt; 0, Source!BA39, 1)</f>
        <v>46.67</v>
      </c>
      <c r="K118" s="22">
        <f>Source!S39</f>
        <v>41.54</v>
      </c>
      <c r="W118">
        <f>I118</f>
        <v>0.89</v>
      </c>
    </row>
    <row r="119" spans="1:35" ht="14.4" x14ac:dyDescent="0.3">
      <c r="A119" s="18"/>
      <c r="B119" s="18"/>
      <c r="C119" s="18" t="s">
        <v>295</v>
      </c>
      <c r="D119" s="20"/>
      <c r="E119" s="19"/>
      <c r="F119" s="22">
        <f>Source!AM39</f>
        <v>0.44</v>
      </c>
      <c r="G119" s="21" t="str">
        <f>Source!DE39</f>
        <v>)*0,6635</v>
      </c>
      <c r="H119" s="19">
        <f>Source!AV39</f>
        <v>1</v>
      </c>
      <c r="I119" s="22">
        <f>(ROUND((ROUND((((Source!ET39*0.6635))*Source!AV39*Source!I39),2)),2)+ROUND((ROUND(((Source!AE39-((Source!EU39*0.6635)))*Source!AV39*Source!I39),2)),2))</f>
        <v>0.28999999999999998</v>
      </c>
      <c r="J119" s="19">
        <f>IF(Source!BB39&lt;&gt; 0, Source!BB39, 1)</f>
        <v>19.61</v>
      </c>
      <c r="K119" s="22">
        <f>Source!Q39</f>
        <v>5.69</v>
      </c>
    </row>
    <row r="120" spans="1:35" ht="14.4" x14ac:dyDescent="0.3">
      <c r="A120" s="18"/>
      <c r="B120" s="18"/>
      <c r="C120" s="18" t="s">
        <v>296</v>
      </c>
      <c r="D120" s="20"/>
      <c r="E120" s="19"/>
      <c r="F120" s="22">
        <f>Source!AN39</f>
        <v>0.13</v>
      </c>
      <c r="G120" s="21" t="str">
        <f>Source!DF39</f>
        <v>)*0,6635</v>
      </c>
      <c r="H120" s="19">
        <f>Source!AV39</f>
        <v>1</v>
      </c>
      <c r="I120" s="23">
        <f>ROUND((ROUND((Source!AE39*Source!AV39*Source!I39),2)),2)</f>
        <v>0.09</v>
      </c>
      <c r="J120" s="19">
        <f>IF(Source!BS39&lt;&gt; 0, Source!BS39, 1)</f>
        <v>46.67</v>
      </c>
      <c r="K120" s="23">
        <f>Source!R39</f>
        <v>4.2</v>
      </c>
      <c r="W120">
        <f>I120</f>
        <v>0.09</v>
      </c>
    </row>
    <row r="121" spans="1:35" ht="14.4" x14ac:dyDescent="0.3">
      <c r="A121" s="18"/>
      <c r="B121" s="18"/>
      <c r="C121" s="18" t="s">
        <v>297</v>
      </c>
      <c r="D121" s="20" t="s">
        <v>298</v>
      </c>
      <c r="E121" s="19">
        <f>Source!DN39</f>
        <v>110</v>
      </c>
      <c r="F121" s="22"/>
      <c r="G121" s="21"/>
      <c r="H121" s="19"/>
      <c r="I121" s="22">
        <f>SUM(Q117:Q120)</f>
        <v>0.98</v>
      </c>
      <c r="J121" s="19">
        <f>Source!BZ39</f>
        <v>90</v>
      </c>
      <c r="K121" s="22">
        <f>SUM(R117:R120)</f>
        <v>37.39</v>
      </c>
    </row>
    <row r="122" spans="1:35" ht="14.4" x14ac:dyDescent="0.3">
      <c r="A122" s="18"/>
      <c r="B122" s="18"/>
      <c r="C122" s="18" t="s">
        <v>299</v>
      </c>
      <c r="D122" s="20" t="s">
        <v>298</v>
      </c>
      <c r="E122" s="19">
        <f>Source!DO39</f>
        <v>74</v>
      </c>
      <c r="F122" s="22"/>
      <c r="G122" s="21"/>
      <c r="H122" s="19"/>
      <c r="I122" s="22">
        <f>SUM(S117:S121)</f>
        <v>0.66</v>
      </c>
      <c r="J122" s="19">
        <f>Source!CA39</f>
        <v>41</v>
      </c>
      <c r="K122" s="22">
        <f>SUM(T117:T121)</f>
        <v>17.03</v>
      </c>
    </row>
    <row r="123" spans="1:35" ht="14.4" x14ac:dyDescent="0.3">
      <c r="A123" s="18"/>
      <c r="B123" s="18"/>
      <c r="C123" s="18" t="s">
        <v>300</v>
      </c>
      <c r="D123" s="20" t="s">
        <v>298</v>
      </c>
      <c r="E123" s="19">
        <f>175</f>
        <v>175</v>
      </c>
      <c r="F123" s="22"/>
      <c r="G123" s="21"/>
      <c r="H123" s="19"/>
      <c r="I123" s="22">
        <f>SUM(U117:U122)</f>
        <v>0.16</v>
      </c>
      <c r="J123" s="19">
        <f>160</f>
        <v>160</v>
      </c>
      <c r="K123" s="22">
        <f>SUM(V117:V122)</f>
        <v>6.72</v>
      </c>
    </row>
    <row r="124" spans="1:35" ht="14.4" x14ac:dyDescent="0.3">
      <c r="A124" s="25"/>
      <c r="B124" s="25"/>
      <c r="C124" s="25" t="s">
        <v>301</v>
      </c>
      <c r="D124" s="26" t="s">
        <v>302</v>
      </c>
      <c r="E124" s="27">
        <f>Source!AQ39</f>
        <v>0.12</v>
      </c>
      <c r="F124" s="28"/>
      <c r="G124" s="29" t="str">
        <f>Source!DI39</f>
        <v/>
      </c>
      <c r="H124" s="27">
        <f>Source!AV39</f>
        <v>1</v>
      </c>
      <c r="I124" s="28">
        <f>Source!U39</f>
        <v>0.12</v>
      </c>
      <c r="J124" s="27"/>
      <c r="K124" s="28"/>
      <c r="AB124" s="24">
        <f>I124</f>
        <v>0.12</v>
      </c>
    </row>
    <row r="125" spans="1:35" ht="13.8" x14ac:dyDescent="0.25">
      <c r="C125" s="11" t="s">
        <v>303</v>
      </c>
      <c r="H125" s="87">
        <f>I118+I119+I121+I122+I123+0</f>
        <v>2.9800000000000004</v>
      </c>
      <c r="I125" s="87"/>
      <c r="J125" s="87">
        <f>K118+K119+K121+K122+K123+0</f>
        <v>108.37</v>
      </c>
      <c r="K125" s="87"/>
      <c r="O125" s="24">
        <f>I118+I119+I121+I122+I123+0</f>
        <v>2.9800000000000004</v>
      </c>
      <c r="P125" s="24">
        <f>K118+K119+K121+K122+K123+0</f>
        <v>108.37</v>
      </c>
      <c r="X125">
        <f>IF(Source!BI39&lt;=1,I118+I119+I121+I122+I123-0, 0)</f>
        <v>0</v>
      </c>
      <c r="Y125">
        <f>IF(Source!BI39=2,I118+I119+I121+I122+I123-0, 0)</f>
        <v>0</v>
      </c>
      <c r="Z125">
        <f>IF(Source!BI39=3,I118+I119+I121+I122+I123-0, 0)</f>
        <v>0</v>
      </c>
      <c r="AA125">
        <f>IF(Source!BI39=4,I118+I119+I121+I122+I123,0)</f>
        <v>2.9800000000000004</v>
      </c>
    </row>
    <row r="127" spans="1:35" ht="41.4" x14ac:dyDescent="0.3">
      <c r="A127" s="18">
        <v>11</v>
      </c>
      <c r="B127" s="18" t="str">
        <f>Source!F40</f>
        <v>14.1-38-2</v>
      </c>
      <c r="C127" s="18" t="s">
        <v>65</v>
      </c>
      <c r="D127" s="20" t="str">
        <f>Source!H40</f>
        <v>1  ШТ.</v>
      </c>
      <c r="E127" s="19">
        <f>Source!I40</f>
        <v>1</v>
      </c>
      <c r="F127" s="22"/>
      <c r="G127" s="21"/>
      <c r="H127" s="19"/>
      <c r="I127" s="22"/>
      <c r="J127" s="19"/>
      <c r="K127" s="22"/>
      <c r="Q127">
        <f>ROUND((Source!DN40/100)*ROUND((ROUND((Source!AF40*Source!AV40*Source!I40),2)),2), 2)</f>
        <v>1.88</v>
      </c>
      <c r="R127">
        <f>Source!X40</f>
        <v>71.83</v>
      </c>
      <c r="S127">
        <f>ROUND((Source!DO40/100)*ROUND((ROUND((Source!AF40*Source!AV40*Source!I40),2)),2), 2)</f>
        <v>1.27</v>
      </c>
      <c r="T127">
        <f>Source!Y40</f>
        <v>32.72</v>
      </c>
      <c r="U127">
        <f>ROUND((175/100)*ROUND((ROUND((Source!AE40*Source!AV40*Source!I40),2)),2), 2)</f>
        <v>0.44</v>
      </c>
      <c r="V127">
        <f>ROUND((160/100)*ROUND(ROUND((ROUND((Source!AE40*Source!AV40*Source!I40),2)*Source!BS40),2), 2), 2)</f>
        <v>18.670000000000002</v>
      </c>
      <c r="AI127">
        <v>0</v>
      </c>
    </row>
    <row r="128" spans="1:35" ht="14.4" x14ac:dyDescent="0.3">
      <c r="A128" s="18"/>
      <c r="B128" s="18"/>
      <c r="C128" s="18" t="s">
        <v>294</v>
      </c>
      <c r="D128" s="20"/>
      <c r="E128" s="19"/>
      <c r="F128" s="22">
        <f>Source!AO40</f>
        <v>2.57</v>
      </c>
      <c r="G128" s="21" t="str">
        <f>Source!DG40</f>
        <v>)*0,6635</v>
      </c>
      <c r="H128" s="19">
        <f>Source!AV40</f>
        <v>1</v>
      </c>
      <c r="I128" s="22">
        <f>ROUND((ROUND((Source!AF40*Source!AV40*Source!I40),2)),2)</f>
        <v>1.71</v>
      </c>
      <c r="J128" s="19">
        <f>IF(Source!BA40&lt;&gt; 0, Source!BA40, 1)</f>
        <v>46.67</v>
      </c>
      <c r="K128" s="22">
        <f>Source!S40</f>
        <v>79.81</v>
      </c>
      <c r="W128">
        <f>I128</f>
        <v>1.71</v>
      </c>
    </row>
    <row r="129" spans="1:35" ht="14.4" x14ac:dyDescent="0.3">
      <c r="A129" s="18"/>
      <c r="B129" s="18"/>
      <c r="C129" s="18" t="s">
        <v>295</v>
      </c>
      <c r="D129" s="20"/>
      <c r="E129" s="19"/>
      <c r="F129" s="22">
        <f>Source!AM40</f>
        <v>1.32</v>
      </c>
      <c r="G129" s="21" t="str">
        <f>Source!DE40</f>
        <v>)*0,6635</v>
      </c>
      <c r="H129" s="19">
        <f>Source!AV40</f>
        <v>1</v>
      </c>
      <c r="I129" s="22">
        <f>(ROUND((ROUND((((Source!ET40*0.6635))*Source!AV40*Source!I40),2)),2)+ROUND((ROUND(((Source!AE40-((Source!EU40*0.6635)))*Source!AV40*Source!I40),2)),2))</f>
        <v>0.88</v>
      </c>
      <c r="J129" s="19">
        <f>IF(Source!BB40&lt;&gt; 0, Source!BB40, 1)</f>
        <v>19.61</v>
      </c>
      <c r="K129" s="22">
        <f>Source!Q40</f>
        <v>17.260000000000002</v>
      </c>
    </row>
    <row r="130" spans="1:35" ht="14.4" x14ac:dyDescent="0.3">
      <c r="A130" s="18"/>
      <c r="B130" s="18"/>
      <c r="C130" s="18" t="s">
        <v>296</v>
      </c>
      <c r="D130" s="20"/>
      <c r="E130" s="19"/>
      <c r="F130" s="22">
        <f>Source!AN40</f>
        <v>0.38</v>
      </c>
      <c r="G130" s="21" t="str">
        <f>Source!DF40</f>
        <v>)*0,6635</v>
      </c>
      <c r="H130" s="19">
        <f>Source!AV40</f>
        <v>1</v>
      </c>
      <c r="I130" s="23">
        <f>ROUND((ROUND((Source!AE40*Source!AV40*Source!I40),2)),2)</f>
        <v>0.25</v>
      </c>
      <c r="J130" s="19">
        <f>IF(Source!BS40&lt;&gt; 0, Source!BS40, 1)</f>
        <v>46.67</v>
      </c>
      <c r="K130" s="23">
        <f>Source!R40</f>
        <v>11.67</v>
      </c>
      <c r="W130">
        <f>I130</f>
        <v>0.25</v>
      </c>
    </row>
    <row r="131" spans="1:35" ht="14.4" x14ac:dyDescent="0.3">
      <c r="A131" s="18"/>
      <c r="B131" s="18"/>
      <c r="C131" s="18" t="s">
        <v>297</v>
      </c>
      <c r="D131" s="20" t="s">
        <v>298</v>
      </c>
      <c r="E131" s="19">
        <f>Source!DN40</f>
        <v>110</v>
      </c>
      <c r="F131" s="22"/>
      <c r="G131" s="21"/>
      <c r="H131" s="19"/>
      <c r="I131" s="22">
        <f>SUM(Q127:Q130)</f>
        <v>1.88</v>
      </c>
      <c r="J131" s="19">
        <f>Source!BZ40</f>
        <v>90</v>
      </c>
      <c r="K131" s="22">
        <f>SUM(R127:R130)</f>
        <v>71.83</v>
      </c>
    </row>
    <row r="132" spans="1:35" ht="14.4" x14ac:dyDescent="0.3">
      <c r="A132" s="18"/>
      <c r="B132" s="18"/>
      <c r="C132" s="18" t="s">
        <v>299</v>
      </c>
      <c r="D132" s="20" t="s">
        <v>298</v>
      </c>
      <c r="E132" s="19">
        <f>Source!DO40</f>
        <v>74</v>
      </c>
      <c r="F132" s="22"/>
      <c r="G132" s="21"/>
      <c r="H132" s="19"/>
      <c r="I132" s="22">
        <f>SUM(S127:S131)</f>
        <v>1.27</v>
      </c>
      <c r="J132" s="19">
        <f>Source!CA40</f>
        <v>41</v>
      </c>
      <c r="K132" s="22">
        <f>SUM(T127:T131)</f>
        <v>32.72</v>
      </c>
    </row>
    <row r="133" spans="1:35" ht="14.4" x14ac:dyDescent="0.3">
      <c r="A133" s="18"/>
      <c r="B133" s="18"/>
      <c r="C133" s="18" t="s">
        <v>300</v>
      </c>
      <c r="D133" s="20" t="s">
        <v>298</v>
      </c>
      <c r="E133" s="19">
        <f>175</f>
        <v>175</v>
      </c>
      <c r="F133" s="22"/>
      <c r="G133" s="21"/>
      <c r="H133" s="19"/>
      <c r="I133" s="22">
        <f>SUM(U127:U132)</f>
        <v>0.44</v>
      </c>
      <c r="J133" s="19">
        <f>160</f>
        <v>160</v>
      </c>
      <c r="K133" s="22">
        <f>SUM(V127:V132)</f>
        <v>18.670000000000002</v>
      </c>
    </row>
    <row r="134" spans="1:35" ht="14.4" x14ac:dyDescent="0.3">
      <c r="A134" s="25"/>
      <c r="B134" s="25"/>
      <c r="C134" s="25" t="s">
        <v>301</v>
      </c>
      <c r="D134" s="26" t="s">
        <v>302</v>
      </c>
      <c r="E134" s="27">
        <f>Source!AQ40</f>
        <v>0.23</v>
      </c>
      <c r="F134" s="28"/>
      <c r="G134" s="29" t="str">
        <f>Source!DI40</f>
        <v/>
      </c>
      <c r="H134" s="27">
        <f>Source!AV40</f>
        <v>1</v>
      </c>
      <c r="I134" s="28">
        <f>Source!U40</f>
        <v>0.23</v>
      </c>
      <c r="J134" s="27"/>
      <c r="K134" s="28"/>
      <c r="AB134" s="24">
        <f>I134</f>
        <v>0.23</v>
      </c>
    </row>
    <row r="135" spans="1:35" ht="13.8" x14ac:dyDescent="0.25">
      <c r="C135" s="11" t="s">
        <v>303</v>
      </c>
      <c r="H135" s="87">
        <f>I128+I129+I131+I132+I133+0</f>
        <v>6.1800000000000006</v>
      </c>
      <c r="I135" s="87"/>
      <c r="J135" s="87">
        <f>K128+K129+K131+K132+K133+0</f>
        <v>220.29000000000002</v>
      </c>
      <c r="K135" s="87"/>
      <c r="O135" s="24">
        <f>I128+I129+I131+I132+I133+0</f>
        <v>6.1800000000000006</v>
      </c>
      <c r="P135" s="24">
        <f>K128+K129+K131+K132+K133+0</f>
        <v>220.29000000000002</v>
      </c>
      <c r="X135">
        <f>IF(Source!BI40&lt;=1,I128+I129+I131+I132+I133-0, 0)</f>
        <v>0</v>
      </c>
      <c r="Y135">
        <f>IF(Source!BI40=2,I128+I129+I131+I132+I133-0, 0)</f>
        <v>0</v>
      </c>
      <c r="Z135">
        <f>IF(Source!BI40=3,I128+I129+I131+I132+I133-0, 0)</f>
        <v>0</v>
      </c>
      <c r="AA135">
        <f>IF(Source!BI40=4,I128+I129+I131+I132+I133,0)</f>
        <v>6.1800000000000006</v>
      </c>
    </row>
    <row r="137" spans="1:35" ht="41.4" x14ac:dyDescent="0.3">
      <c r="A137" s="18">
        <v>12</v>
      </c>
      <c r="B137" s="18" t="str">
        <f>Source!F41</f>
        <v>14.1-38-3</v>
      </c>
      <c r="C137" s="18" t="s">
        <v>69</v>
      </c>
      <c r="D137" s="20" t="str">
        <f>Source!H41</f>
        <v>1  ШТ.</v>
      </c>
      <c r="E137" s="19">
        <f>Source!I41</f>
        <v>1</v>
      </c>
      <c r="F137" s="22"/>
      <c r="G137" s="21"/>
      <c r="H137" s="19"/>
      <c r="I137" s="22"/>
      <c r="J137" s="19"/>
      <c r="K137" s="22"/>
      <c r="Q137">
        <f>ROUND((Source!DN41/100)*ROUND((ROUND((Source!AF41*Source!AV41*Source!I41),2)),2), 2)</f>
        <v>2.7</v>
      </c>
      <c r="R137">
        <f>Source!X41</f>
        <v>102.91</v>
      </c>
      <c r="S137">
        <f>ROUND((Source!DO41/100)*ROUND((ROUND((Source!AF41*Source!AV41*Source!I41),2)),2), 2)</f>
        <v>1.81</v>
      </c>
      <c r="T137">
        <f>Source!Y41</f>
        <v>46.88</v>
      </c>
      <c r="U137">
        <f>ROUND((175/100)*ROUND((ROUND((Source!AE41*Source!AV41*Source!I41),2)),2), 2)</f>
        <v>0.74</v>
      </c>
      <c r="V137">
        <f>ROUND((160/100)*ROUND(ROUND((ROUND((Source!AE41*Source!AV41*Source!I41),2)*Source!BS41),2), 2), 2)</f>
        <v>31.36</v>
      </c>
      <c r="AI137">
        <v>0</v>
      </c>
    </row>
    <row r="138" spans="1:35" ht="14.4" x14ac:dyDescent="0.3">
      <c r="A138" s="18"/>
      <c r="B138" s="18"/>
      <c r="C138" s="18" t="s">
        <v>294</v>
      </c>
      <c r="D138" s="20"/>
      <c r="E138" s="19"/>
      <c r="F138" s="22">
        <f>Source!AO41</f>
        <v>3.69</v>
      </c>
      <c r="G138" s="21" t="str">
        <f>Source!DG41</f>
        <v>)*0,6635</v>
      </c>
      <c r="H138" s="19">
        <f>Source!AV41</f>
        <v>1</v>
      </c>
      <c r="I138" s="22">
        <f>ROUND((ROUND((Source!AF41*Source!AV41*Source!I41),2)),2)</f>
        <v>2.4500000000000002</v>
      </c>
      <c r="J138" s="19">
        <f>IF(Source!BA41&lt;&gt; 0, Source!BA41, 1)</f>
        <v>46.67</v>
      </c>
      <c r="K138" s="22">
        <f>Source!S41</f>
        <v>114.34</v>
      </c>
      <c r="W138">
        <f>I138</f>
        <v>2.4500000000000002</v>
      </c>
    </row>
    <row r="139" spans="1:35" ht="14.4" x14ac:dyDescent="0.3">
      <c r="A139" s="18"/>
      <c r="B139" s="18"/>
      <c r="C139" s="18" t="s">
        <v>295</v>
      </c>
      <c r="D139" s="20"/>
      <c r="E139" s="19"/>
      <c r="F139" s="22">
        <f>Source!AM41</f>
        <v>2.2000000000000002</v>
      </c>
      <c r="G139" s="21" t="str">
        <f>Source!DE41</f>
        <v>)*0,6635</v>
      </c>
      <c r="H139" s="19">
        <f>Source!AV41</f>
        <v>1</v>
      </c>
      <c r="I139" s="22">
        <f>(ROUND((ROUND((((Source!ET41*0.6635))*Source!AV41*Source!I41),2)),2)+ROUND((ROUND(((Source!AE41-((Source!EU41*0.6635)))*Source!AV41*Source!I41),2)),2))</f>
        <v>1.46</v>
      </c>
      <c r="J139" s="19">
        <f>IF(Source!BB41&lt;&gt; 0, Source!BB41, 1)</f>
        <v>19.61</v>
      </c>
      <c r="K139" s="22">
        <f>Source!Q41</f>
        <v>28.63</v>
      </c>
    </row>
    <row r="140" spans="1:35" ht="14.4" x14ac:dyDescent="0.3">
      <c r="A140" s="18"/>
      <c r="B140" s="18"/>
      <c r="C140" s="18" t="s">
        <v>296</v>
      </c>
      <c r="D140" s="20"/>
      <c r="E140" s="19"/>
      <c r="F140" s="22">
        <f>Source!AN41</f>
        <v>0.63</v>
      </c>
      <c r="G140" s="21" t="str">
        <f>Source!DF41</f>
        <v>)*0,6635</v>
      </c>
      <c r="H140" s="19">
        <f>Source!AV41</f>
        <v>1</v>
      </c>
      <c r="I140" s="23">
        <f>ROUND((ROUND((Source!AE41*Source!AV41*Source!I41),2)),2)</f>
        <v>0.42</v>
      </c>
      <c r="J140" s="19">
        <f>IF(Source!BS41&lt;&gt; 0, Source!BS41, 1)</f>
        <v>46.67</v>
      </c>
      <c r="K140" s="23">
        <f>Source!R41</f>
        <v>19.600000000000001</v>
      </c>
      <c r="W140">
        <f>I140</f>
        <v>0.42</v>
      </c>
    </row>
    <row r="141" spans="1:35" ht="14.4" x14ac:dyDescent="0.3">
      <c r="A141" s="18"/>
      <c r="B141" s="18"/>
      <c r="C141" s="18" t="s">
        <v>297</v>
      </c>
      <c r="D141" s="20" t="s">
        <v>298</v>
      </c>
      <c r="E141" s="19">
        <f>Source!DN41</f>
        <v>110</v>
      </c>
      <c r="F141" s="22"/>
      <c r="G141" s="21"/>
      <c r="H141" s="19"/>
      <c r="I141" s="22">
        <f>SUM(Q137:Q140)</f>
        <v>2.7</v>
      </c>
      <c r="J141" s="19">
        <f>Source!BZ41</f>
        <v>90</v>
      </c>
      <c r="K141" s="22">
        <f>SUM(R137:R140)</f>
        <v>102.91</v>
      </c>
    </row>
    <row r="142" spans="1:35" ht="14.4" x14ac:dyDescent="0.3">
      <c r="A142" s="18"/>
      <c r="B142" s="18"/>
      <c r="C142" s="18" t="s">
        <v>299</v>
      </c>
      <c r="D142" s="20" t="s">
        <v>298</v>
      </c>
      <c r="E142" s="19">
        <f>Source!DO41</f>
        <v>74</v>
      </c>
      <c r="F142" s="22"/>
      <c r="G142" s="21"/>
      <c r="H142" s="19"/>
      <c r="I142" s="22">
        <f>SUM(S137:S141)</f>
        <v>1.81</v>
      </c>
      <c r="J142" s="19">
        <f>Source!CA41</f>
        <v>41</v>
      </c>
      <c r="K142" s="22">
        <f>SUM(T137:T141)</f>
        <v>46.88</v>
      </c>
    </row>
    <row r="143" spans="1:35" ht="14.4" x14ac:dyDescent="0.3">
      <c r="A143" s="18"/>
      <c r="B143" s="18"/>
      <c r="C143" s="18" t="s">
        <v>300</v>
      </c>
      <c r="D143" s="20" t="s">
        <v>298</v>
      </c>
      <c r="E143" s="19">
        <f>175</f>
        <v>175</v>
      </c>
      <c r="F143" s="22"/>
      <c r="G143" s="21"/>
      <c r="H143" s="19"/>
      <c r="I143" s="22">
        <f>SUM(U137:U142)</f>
        <v>0.74</v>
      </c>
      <c r="J143" s="19">
        <f>160</f>
        <v>160</v>
      </c>
      <c r="K143" s="22">
        <f>SUM(V137:V142)</f>
        <v>31.36</v>
      </c>
    </row>
    <row r="144" spans="1:35" ht="14.4" x14ac:dyDescent="0.3">
      <c r="A144" s="25"/>
      <c r="B144" s="25"/>
      <c r="C144" s="25" t="s">
        <v>301</v>
      </c>
      <c r="D144" s="26" t="s">
        <v>302</v>
      </c>
      <c r="E144" s="27">
        <f>Source!AQ41</f>
        <v>0.33</v>
      </c>
      <c r="F144" s="28"/>
      <c r="G144" s="29" t="str">
        <f>Source!DI41</f>
        <v/>
      </c>
      <c r="H144" s="27">
        <f>Source!AV41</f>
        <v>1</v>
      </c>
      <c r="I144" s="28">
        <f>Source!U41</f>
        <v>0.33</v>
      </c>
      <c r="J144" s="27"/>
      <c r="K144" s="28"/>
      <c r="AB144" s="24">
        <f>I144</f>
        <v>0.33</v>
      </c>
    </row>
    <row r="145" spans="1:35" ht="13.8" x14ac:dyDescent="0.25">
      <c r="C145" s="11" t="s">
        <v>303</v>
      </c>
      <c r="H145" s="87">
        <f>I138+I139+I141+I142+I143+0</f>
        <v>9.16</v>
      </c>
      <c r="I145" s="87"/>
      <c r="J145" s="87">
        <f>K138+K139+K141+K142+K143+0</f>
        <v>324.12</v>
      </c>
      <c r="K145" s="87"/>
      <c r="O145" s="24">
        <f>I138+I139+I141+I142+I143+0</f>
        <v>9.16</v>
      </c>
      <c r="P145" s="24">
        <f>K138+K139+K141+K142+K143+0</f>
        <v>324.12</v>
      </c>
      <c r="X145">
        <f>IF(Source!BI41&lt;=1,I138+I139+I141+I142+I143-0, 0)</f>
        <v>0</v>
      </c>
      <c r="Y145">
        <f>IF(Source!BI41=2,I138+I139+I141+I142+I143-0, 0)</f>
        <v>0</v>
      </c>
      <c r="Z145">
        <f>IF(Source!BI41=3,I138+I139+I141+I142+I143-0, 0)</f>
        <v>0</v>
      </c>
      <c r="AA145">
        <f>IF(Source!BI41=4,I138+I139+I141+I142+I143,0)</f>
        <v>9.16</v>
      </c>
    </row>
    <row r="147" spans="1:35" ht="55.2" x14ac:dyDescent="0.3">
      <c r="A147" s="18">
        <v>13</v>
      </c>
      <c r="B147" s="18" t="str">
        <f>Source!F42</f>
        <v>14.1-44-1</v>
      </c>
      <c r="C147" s="18" t="s">
        <v>73</v>
      </c>
      <c r="D147" s="20" t="str">
        <f>Source!H42</f>
        <v>1  ШТ.</v>
      </c>
      <c r="E147" s="19">
        <f>Source!I42</f>
        <v>1</v>
      </c>
      <c r="F147" s="22"/>
      <c r="G147" s="21"/>
      <c r="H147" s="19"/>
      <c r="I147" s="22"/>
      <c r="J147" s="19"/>
      <c r="K147" s="22"/>
      <c r="Q147">
        <f>ROUND((Source!DN42/100)*ROUND((ROUND((Source!AF42*Source!AV42*Source!I42),2)),2), 2)</f>
        <v>0.56999999999999995</v>
      </c>
      <c r="R147">
        <f>Source!X42</f>
        <v>21.84</v>
      </c>
      <c r="S147">
        <f>ROUND((Source!DO42/100)*ROUND((ROUND((Source!AF42*Source!AV42*Source!I42),2)),2), 2)</f>
        <v>0.38</v>
      </c>
      <c r="T147">
        <f>Source!Y42</f>
        <v>9.9499999999999993</v>
      </c>
      <c r="U147">
        <f>ROUND((175/100)*ROUND((ROUND((Source!AE42*Source!AV42*Source!I42),2)),2), 2)</f>
        <v>0.12</v>
      </c>
      <c r="V147">
        <f>ROUND((160/100)*ROUND(ROUND((ROUND((Source!AE42*Source!AV42*Source!I42),2)*Source!BS42),2), 2), 2)</f>
        <v>5.23</v>
      </c>
      <c r="AI147">
        <v>0</v>
      </c>
    </row>
    <row r="148" spans="1:35" ht="14.4" x14ac:dyDescent="0.3">
      <c r="A148" s="18"/>
      <c r="B148" s="18"/>
      <c r="C148" s="18" t="s">
        <v>294</v>
      </c>
      <c r="D148" s="20"/>
      <c r="E148" s="19"/>
      <c r="F148" s="22">
        <f>Source!AO42</f>
        <v>0.78</v>
      </c>
      <c r="G148" s="21" t="str">
        <f>Source!DG42</f>
        <v>)*0,6635</v>
      </c>
      <c r="H148" s="19">
        <f>Source!AV42</f>
        <v>1</v>
      </c>
      <c r="I148" s="22">
        <f>ROUND((ROUND((Source!AF42*Source!AV42*Source!I42),2)),2)</f>
        <v>0.52</v>
      </c>
      <c r="J148" s="19">
        <f>IF(Source!BA42&lt;&gt; 0, Source!BA42, 1)</f>
        <v>46.67</v>
      </c>
      <c r="K148" s="22">
        <f>Source!S42</f>
        <v>24.27</v>
      </c>
      <c r="W148">
        <f>I148</f>
        <v>0.52</v>
      </c>
    </row>
    <row r="149" spans="1:35" ht="14.4" x14ac:dyDescent="0.3">
      <c r="A149" s="18"/>
      <c r="B149" s="18"/>
      <c r="C149" s="18" t="s">
        <v>295</v>
      </c>
      <c r="D149" s="20"/>
      <c r="E149" s="19"/>
      <c r="F149" s="22">
        <f>Source!AM42</f>
        <v>0.35</v>
      </c>
      <c r="G149" s="21" t="str">
        <f>Source!DE42</f>
        <v>)*0,6635</v>
      </c>
      <c r="H149" s="19">
        <f>Source!AV42</f>
        <v>1</v>
      </c>
      <c r="I149" s="22">
        <f>(ROUND((ROUND((((Source!ET42*0.6635))*Source!AV42*Source!I42),2)),2)+ROUND((ROUND(((Source!AE42-((Source!EU42*0.6635)))*Source!AV42*Source!I42),2)),2))</f>
        <v>0.23</v>
      </c>
      <c r="J149" s="19">
        <f>IF(Source!BB42&lt;&gt; 0, Source!BB42, 1)</f>
        <v>19.71</v>
      </c>
      <c r="K149" s="22">
        <f>Source!Q42</f>
        <v>4.53</v>
      </c>
    </row>
    <row r="150" spans="1:35" ht="14.4" x14ac:dyDescent="0.3">
      <c r="A150" s="18"/>
      <c r="B150" s="18"/>
      <c r="C150" s="18" t="s">
        <v>296</v>
      </c>
      <c r="D150" s="20"/>
      <c r="E150" s="19"/>
      <c r="F150" s="22">
        <f>Source!AN42</f>
        <v>0.1</v>
      </c>
      <c r="G150" s="21" t="str">
        <f>Source!DF42</f>
        <v>)*0,6635</v>
      </c>
      <c r="H150" s="19">
        <f>Source!AV42</f>
        <v>1</v>
      </c>
      <c r="I150" s="23">
        <f>ROUND((ROUND((Source!AE42*Source!AV42*Source!I42),2)),2)</f>
        <v>7.0000000000000007E-2</v>
      </c>
      <c r="J150" s="19">
        <f>IF(Source!BS42&lt;&gt; 0, Source!BS42, 1)</f>
        <v>46.67</v>
      </c>
      <c r="K150" s="23">
        <f>Source!R42</f>
        <v>3.27</v>
      </c>
      <c r="W150">
        <f>I150</f>
        <v>7.0000000000000007E-2</v>
      </c>
    </row>
    <row r="151" spans="1:35" ht="14.4" x14ac:dyDescent="0.3">
      <c r="A151" s="18"/>
      <c r="B151" s="18"/>
      <c r="C151" s="18" t="s">
        <v>297</v>
      </c>
      <c r="D151" s="20" t="s">
        <v>298</v>
      </c>
      <c r="E151" s="19">
        <f>Source!DN42</f>
        <v>110</v>
      </c>
      <c r="F151" s="22"/>
      <c r="G151" s="21"/>
      <c r="H151" s="19"/>
      <c r="I151" s="22">
        <f>SUM(Q147:Q150)</f>
        <v>0.56999999999999995</v>
      </c>
      <c r="J151" s="19">
        <f>Source!BZ42</f>
        <v>90</v>
      </c>
      <c r="K151" s="22">
        <f>SUM(R147:R150)</f>
        <v>21.84</v>
      </c>
    </row>
    <row r="152" spans="1:35" ht="14.4" x14ac:dyDescent="0.3">
      <c r="A152" s="18"/>
      <c r="B152" s="18"/>
      <c r="C152" s="18" t="s">
        <v>299</v>
      </c>
      <c r="D152" s="20" t="s">
        <v>298</v>
      </c>
      <c r="E152" s="19">
        <f>Source!DO42</f>
        <v>74</v>
      </c>
      <c r="F152" s="22"/>
      <c r="G152" s="21"/>
      <c r="H152" s="19"/>
      <c r="I152" s="22">
        <f>SUM(S147:S151)</f>
        <v>0.38</v>
      </c>
      <c r="J152" s="19">
        <f>Source!CA42</f>
        <v>41</v>
      </c>
      <c r="K152" s="22">
        <f>SUM(T147:T151)</f>
        <v>9.9499999999999993</v>
      </c>
    </row>
    <row r="153" spans="1:35" ht="14.4" x14ac:dyDescent="0.3">
      <c r="A153" s="18"/>
      <c r="B153" s="18"/>
      <c r="C153" s="18" t="s">
        <v>300</v>
      </c>
      <c r="D153" s="20" t="s">
        <v>298</v>
      </c>
      <c r="E153" s="19">
        <f>175</f>
        <v>175</v>
      </c>
      <c r="F153" s="22"/>
      <c r="G153" s="21"/>
      <c r="H153" s="19"/>
      <c r="I153" s="22">
        <f>SUM(U147:U152)</f>
        <v>0.12</v>
      </c>
      <c r="J153" s="19">
        <f>160</f>
        <v>160</v>
      </c>
      <c r="K153" s="22">
        <f>SUM(V147:V152)</f>
        <v>5.23</v>
      </c>
    </row>
    <row r="154" spans="1:35" ht="14.4" x14ac:dyDescent="0.3">
      <c r="A154" s="25"/>
      <c r="B154" s="25"/>
      <c r="C154" s="25" t="s">
        <v>301</v>
      </c>
      <c r="D154" s="26" t="s">
        <v>302</v>
      </c>
      <c r="E154" s="27">
        <f>Source!AQ42</f>
        <v>7.0000000000000007E-2</v>
      </c>
      <c r="F154" s="28"/>
      <c r="G154" s="29" t="str">
        <f>Source!DI42</f>
        <v/>
      </c>
      <c r="H154" s="27">
        <f>Source!AV42</f>
        <v>1</v>
      </c>
      <c r="I154" s="28">
        <f>Source!U42</f>
        <v>7.0000000000000007E-2</v>
      </c>
      <c r="J154" s="27"/>
      <c r="K154" s="28"/>
      <c r="AB154" s="24">
        <f>I154</f>
        <v>7.0000000000000007E-2</v>
      </c>
    </row>
    <row r="155" spans="1:35" ht="13.8" x14ac:dyDescent="0.25">
      <c r="C155" s="11" t="s">
        <v>303</v>
      </c>
      <c r="H155" s="87">
        <f>I148+I149+I151+I152+I153+0</f>
        <v>1.8199999999999998</v>
      </c>
      <c r="I155" s="87"/>
      <c r="J155" s="87">
        <f>K148+K149+K151+K152+K153+0</f>
        <v>65.820000000000007</v>
      </c>
      <c r="K155" s="87"/>
      <c r="O155" s="24">
        <f>I148+I149+I151+I152+I153+0</f>
        <v>1.8199999999999998</v>
      </c>
      <c r="P155" s="24">
        <f>K148+K149+K151+K152+K153+0</f>
        <v>65.820000000000007</v>
      </c>
      <c r="X155">
        <f>IF(Source!BI42&lt;=1,I148+I149+I151+I152+I153-0, 0)</f>
        <v>0</v>
      </c>
      <c r="Y155">
        <f>IF(Source!BI42=2,I148+I149+I151+I152+I153-0, 0)</f>
        <v>0</v>
      </c>
      <c r="Z155">
        <f>IF(Source!BI42=3,I148+I149+I151+I152+I153-0, 0)</f>
        <v>0</v>
      </c>
      <c r="AA155">
        <f>IF(Source!BI42=4,I148+I149+I151+I152+I153,0)</f>
        <v>1.8199999999999998</v>
      </c>
    </row>
    <row r="157" spans="1:35" ht="55.2" x14ac:dyDescent="0.3">
      <c r="A157" s="18">
        <v>14</v>
      </c>
      <c r="B157" s="18" t="str">
        <f>Source!F43</f>
        <v>14.1-44-2</v>
      </c>
      <c r="C157" s="18" t="s">
        <v>77</v>
      </c>
      <c r="D157" s="20" t="str">
        <f>Source!H43</f>
        <v>1  ШТ.</v>
      </c>
      <c r="E157" s="19">
        <f>Source!I43</f>
        <v>1</v>
      </c>
      <c r="F157" s="22"/>
      <c r="G157" s="21"/>
      <c r="H157" s="19"/>
      <c r="I157" s="22"/>
      <c r="J157" s="19"/>
      <c r="K157" s="22"/>
      <c r="Q157">
        <f>ROUND((Source!DN43/100)*ROUND((ROUND((Source!AF43*Source!AV43*Source!I43),2)),2), 2)</f>
        <v>0.81</v>
      </c>
      <c r="R157">
        <f>Source!X43</f>
        <v>31.09</v>
      </c>
      <c r="S157">
        <f>ROUND((Source!DO43/100)*ROUND((ROUND((Source!AF43*Source!AV43*Source!I43),2)),2), 2)</f>
        <v>0.55000000000000004</v>
      </c>
      <c r="T157">
        <f>Source!Y43</f>
        <v>14.16</v>
      </c>
      <c r="U157">
        <f>ROUND((175/100)*ROUND((ROUND((Source!AE43*Source!AV43*Source!I43),2)),2), 2)</f>
        <v>0.16</v>
      </c>
      <c r="V157">
        <f>ROUND((160/100)*ROUND(ROUND((ROUND((Source!AE43*Source!AV43*Source!I43),2)*Source!BS43),2), 2), 2)</f>
        <v>6.72</v>
      </c>
      <c r="AI157">
        <v>0</v>
      </c>
    </row>
    <row r="158" spans="1:35" ht="14.4" x14ac:dyDescent="0.3">
      <c r="A158" s="18"/>
      <c r="B158" s="18"/>
      <c r="C158" s="18" t="s">
        <v>294</v>
      </c>
      <c r="D158" s="20"/>
      <c r="E158" s="19"/>
      <c r="F158" s="22">
        <f>Source!AO43</f>
        <v>1.1200000000000001</v>
      </c>
      <c r="G158" s="21" t="str">
        <f>Source!DG43</f>
        <v>)*0,6635</v>
      </c>
      <c r="H158" s="19">
        <f>Source!AV43</f>
        <v>1</v>
      </c>
      <c r="I158" s="22">
        <f>ROUND((ROUND((Source!AF43*Source!AV43*Source!I43),2)),2)</f>
        <v>0.74</v>
      </c>
      <c r="J158" s="19">
        <f>IF(Source!BA43&lt;&gt; 0, Source!BA43, 1)</f>
        <v>46.67</v>
      </c>
      <c r="K158" s="22">
        <f>Source!S43</f>
        <v>34.54</v>
      </c>
      <c r="W158">
        <f>I158</f>
        <v>0.74</v>
      </c>
    </row>
    <row r="159" spans="1:35" ht="14.4" x14ac:dyDescent="0.3">
      <c r="A159" s="18"/>
      <c r="B159" s="18"/>
      <c r="C159" s="18" t="s">
        <v>295</v>
      </c>
      <c r="D159" s="20"/>
      <c r="E159" s="19"/>
      <c r="F159" s="22">
        <f>Source!AM43</f>
        <v>0.48</v>
      </c>
      <c r="G159" s="21" t="str">
        <f>Source!DE43</f>
        <v>)*0,6635</v>
      </c>
      <c r="H159" s="19">
        <f>Source!AV43</f>
        <v>1</v>
      </c>
      <c r="I159" s="22">
        <f>(ROUND((ROUND((((Source!ET43*0.6635))*Source!AV43*Source!I43),2)),2)+ROUND((ROUND(((Source!AE43-((Source!EU43*0.6635)))*Source!AV43*Source!I43),2)),2))</f>
        <v>0.32</v>
      </c>
      <c r="J159" s="19">
        <f>IF(Source!BB43&lt;&gt; 0, Source!BB43, 1)</f>
        <v>19.77</v>
      </c>
      <c r="K159" s="22">
        <f>Source!Q43</f>
        <v>6.33</v>
      </c>
    </row>
    <row r="160" spans="1:35" ht="14.4" x14ac:dyDescent="0.3">
      <c r="A160" s="18"/>
      <c r="B160" s="18"/>
      <c r="C160" s="18" t="s">
        <v>296</v>
      </c>
      <c r="D160" s="20"/>
      <c r="E160" s="19"/>
      <c r="F160" s="22">
        <f>Source!AN43</f>
        <v>0.14000000000000001</v>
      </c>
      <c r="G160" s="21" t="str">
        <f>Source!DF43</f>
        <v>)*0,6635</v>
      </c>
      <c r="H160" s="19">
        <f>Source!AV43</f>
        <v>1</v>
      </c>
      <c r="I160" s="23">
        <f>ROUND((ROUND((Source!AE43*Source!AV43*Source!I43),2)),2)</f>
        <v>0.09</v>
      </c>
      <c r="J160" s="19">
        <f>IF(Source!BS43&lt;&gt; 0, Source!BS43, 1)</f>
        <v>46.67</v>
      </c>
      <c r="K160" s="23">
        <f>Source!R43</f>
        <v>4.2</v>
      </c>
      <c r="W160">
        <f>I160</f>
        <v>0.09</v>
      </c>
    </row>
    <row r="161" spans="1:35" ht="14.4" x14ac:dyDescent="0.3">
      <c r="A161" s="18"/>
      <c r="B161" s="18"/>
      <c r="C161" s="18" t="s">
        <v>297</v>
      </c>
      <c r="D161" s="20" t="s">
        <v>298</v>
      </c>
      <c r="E161" s="19">
        <f>Source!DN43</f>
        <v>110</v>
      </c>
      <c r="F161" s="22"/>
      <c r="G161" s="21"/>
      <c r="H161" s="19"/>
      <c r="I161" s="22">
        <f>SUM(Q157:Q160)</f>
        <v>0.81</v>
      </c>
      <c r="J161" s="19">
        <f>Source!BZ43</f>
        <v>90</v>
      </c>
      <c r="K161" s="22">
        <f>SUM(R157:R160)</f>
        <v>31.09</v>
      </c>
    </row>
    <row r="162" spans="1:35" ht="14.4" x14ac:dyDescent="0.3">
      <c r="A162" s="18"/>
      <c r="B162" s="18"/>
      <c r="C162" s="18" t="s">
        <v>299</v>
      </c>
      <c r="D162" s="20" t="s">
        <v>298</v>
      </c>
      <c r="E162" s="19">
        <f>Source!DO43</f>
        <v>74</v>
      </c>
      <c r="F162" s="22"/>
      <c r="G162" s="21"/>
      <c r="H162" s="19"/>
      <c r="I162" s="22">
        <f>SUM(S157:S161)</f>
        <v>0.55000000000000004</v>
      </c>
      <c r="J162" s="19">
        <f>Source!CA43</f>
        <v>41</v>
      </c>
      <c r="K162" s="22">
        <f>SUM(T157:T161)</f>
        <v>14.16</v>
      </c>
    </row>
    <row r="163" spans="1:35" ht="14.4" x14ac:dyDescent="0.3">
      <c r="A163" s="18"/>
      <c r="B163" s="18"/>
      <c r="C163" s="18" t="s">
        <v>300</v>
      </c>
      <c r="D163" s="20" t="s">
        <v>298</v>
      </c>
      <c r="E163" s="19">
        <f>175</f>
        <v>175</v>
      </c>
      <c r="F163" s="22"/>
      <c r="G163" s="21"/>
      <c r="H163" s="19"/>
      <c r="I163" s="22">
        <f>SUM(U157:U162)</f>
        <v>0.16</v>
      </c>
      <c r="J163" s="19">
        <f>160</f>
        <v>160</v>
      </c>
      <c r="K163" s="22">
        <f>SUM(V157:V162)</f>
        <v>6.72</v>
      </c>
    </row>
    <row r="164" spans="1:35" ht="14.4" x14ac:dyDescent="0.3">
      <c r="A164" s="25"/>
      <c r="B164" s="25"/>
      <c r="C164" s="25" t="s">
        <v>301</v>
      </c>
      <c r="D164" s="26" t="s">
        <v>302</v>
      </c>
      <c r="E164" s="27">
        <f>Source!AQ43</f>
        <v>0.1</v>
      </c>
      <c r="F164" s="28"/>
      <c r="G164" s="29" t="str">
        <f>Source!DI43</f>
        <v/>
      </c>
      <c r="H164" s="27">
        <f>Source!AV43</f>
        <v>1</v>
      </c>
      <c r="I164" s="28">
        <f>Source!U43</f>
        <v>0.1</v>
      </c>
      <c r="J164" s="27"/>
      <c r="K164" s="28"/>
      <c r="AB164" s="24">
        <f>I164</f>
        <v>0.1</v>
      </c>
    </row>
    <row r="165" spans="1:35" ht="13.8" x14ac:dyDescent="0.25">
      <c r="C165" s="11" t="s">
        <v>303</v>
      </c>
      <c r="H165" s="87">
        <f>I158+I159+I161+I162+I163+0</f>
        <v>2.58</v>
      </c>
      <c r="I165" s="87"/>
      <c r="J165" s="87">
        <f>K158+K159+K161+K162+K163+0</f>
        <v>92.839999999999989</v>
      </c>
      <c r="K165" s="87"/>
      <c r="O165" s="24">
        <f>I158+I159+I161+I162+I163+0</f>
        <v>2.58</v>
      </c>
      <c r="P165" s="24">
        <f>K158+K159+K161+K162+K163+0</f>
        <v>92.839999999999989</v>
      </c>
      <c r="X165">
        <f>IF(Source!BI43&lt;=1,I158+I159+I161+I162+I163-0, 0)</f>
        <v>0</v>
      </c>
      <c r="Y165">
        <f>IF(Source!BI43=2,I158+I159+I161+I162+I163-0, 0)</f>
        <v>0</v>
      </c>
      <c r="Z165">
        <f>IF(Source!BI43=3,I158+I159+I161+I162+I163-0, 0)</f>
        <v>0</v>
      </c>
      <c r="AA165">
        <f>IF(Source!BI43=4,I158+I159+I161+I162+I163,0)</f>
        <v>2.58</v>
      </c>
    </row>
    <row r="167" spans="1:35" ht="55.2" x14ac:dyDescent="0.3">
      <c r="A167" s="18">
        <v>15</v>
      </c>
      <c r="B167" s="18" t="str">
        <f>Source!F44</f>
        <v>14.1-44-3</v>
      </c>
      <c r="C167" s="18" t="s">
        <v>81</v>
      </c>
      <c r="D167" s="20" t="str">
        <f>Source!H44</f>
        <v>1  ШТ.</v>
      </c>
      <c r="E167" s="19">
        <f>Source!I44</f>
        <v>1</v>
      </c>
      <c r="F167" s="22"/>
      <c r="G167" s="21"/>
      <c r="H167" s="19"/>
      <c r="I167" s="22"/>
      <c r="J167" s="19"/>
      <c r="K167" s="22"/>
      <c r="Q167">
        <f>ROUND((Source!DN44/100)*ROUND((ROUND((Source!AF44*Source!AV44*Source!I44),2)),2), 2)</f>
        <v>1.1399999999999999</v>
      </c>
      <c r="R167">
        <f>Source!X44</f>
        <v>43.69</v>
      </c>
      <c r="S167">
        <f>ROUND((Source!DO44/100)*ROUND((ROUND((Source!AF44*Source!AV44*Source!I44),2)),2), 2)</f>
        <v>0.77</v>
      </c>
      <c r="T167">
        <f>Source!Y44</f>
        <v>19.899999999999999</v>
      </c>
      <c r="U167">
        <f>ROUND((175/100)*ROUND((ROUND((Source!AE44*Source!AV44*Source!I44),2)),2), 2)</f>
        <v>0.23</v>
      </c>
      <c r="V167">
        <f>ROUND((160/100)*ROUND(ROUND((ROUND((Source!AE44*Source!AV44*Source!I44),2)*Source!BS44),2), 2), 2)</f>
        <v>9.7100000000000009</v>
      </c>
      <c r="AI167">
        <v>0</v>
      </c>
    </row>
    <row r="168" spans="1:35" ht="14.4" x14ac:dyDescent="0.3">
      <c r="A168" s="18"/>
      <c r="B168" s="18"/>
      <c r="C168" s="18" t="s">
        <v>294</v>
      </c>
      <c r="D168" s="20"/>
      <c r="E168" s="19"/>
      <c r="F168" s="22">
        <f>Source!AO44</f>
        <v>1.57</v>
      </c>
      <c r="G168" s="21" t="str">
        <f>Source!DG44</f>
        <v>)*0,6635</v>
      </c>
      <c r="H168" s="19">
        <f>Source!AV44</f>
        <v>1</v>
      </c>
      <c r="I168" s="22">
        <f>ROUND((ROUND((Source!AF44*Source!AV44*Source!I44),2)),2)</f>
        <v>1.04</v>
      </c>
      <c r="J168" s="19">
        <f>IF(Source!BA44&lt;&gt; 0, Source!BA44, 1)</f>
        <v>46.67</v>
      </c>
      <c r="K168" s="22">
        <f>Source!S44</f>
        <v>48.54</v>
      </c>
      <c r="W168">
        <f>I168</f>
        <v>1.04</v>
      </c>
    </row>
    <row r="169" spans="1:35" ht="14.4" x14ac:dyDescent="0.3">
      <c r="A169" s="18"/>
      <c r="B169" s="18"/>
      <c r="C169" s="18" t="s">
        <v>295</v>
      </c>
      <c r="D169" s="20"/>
      <c r="E169" s="19"/>
      <c r="F169" s="22">
        <f>Source!AM44</f>
        <v>0.66</v>
      </c>
      <c r="G169" s="21" t="str">
        <f>Source!DE44</f>
        <v>)*0,6635</v>
      </c>
      <c r="H169" s="19">
        <f>Source!AV44</f>
        <v>1</v>
      </c>
      <c r="I169" s="22">
        <f>(ROUND((ROUND((((Source!ET44*0.6635))*Source!AV44*Source!I44),2)),2)+ROUND((ROUND(((Source!AE44-((Source!EU44*0.6635)))*Source!AV44*Source!I44),2)),2))</f>
        <v>0.44</v>
      </c>
      <c r="J169" s="19">
        <f>IF(Source!BB44&lt;&gt; 0, Source!BB44, 1)</f>
        <v>19.61</v>
      </c>
      <c r="K169" s="22">
        <f>Source!Q44</f>
        <v>8.6300000000000008</v>
      </c>
    </row>
    <row r="170" spans="1:35" ht="14.4" x14ac:dyDescent="0.3">
      <c r="A170" s="18"/>
      <c r="B170" s="18"/>
      <c r="C170" s="18" t="s">
        <v>296</v>
      </c>
      <c r="D170" s="20"/>
      <c r="E170" s="19"/>
      <c r="F170" s="22">
        <f>Source!AN44</f>
        <v>0.19</v>
      </c>
      <c r="G170" s="21" t="str">
        <f>Source!DF44</f>
        <v>)*0,6635</v>
      </c>
      <c r="H170" s="19">
        <f>Source!AV44</f>
        <v>1</v>
      </c>
      <c r="I170" s="23">
        <f>ROUND((ROUND((Source!AE44*Source!AV44*Source!I44),2)),2)</f>
        <v>0.13</v>
      </c>
      <c r="J170" s="19">
        <f>IF(Source!BS44&lt;&gt; 0, Source!BS44, 1)</f>
        <v>46.67</v>
      </c>
      <c r="K170" s="23">
        <f>Source!R44</f>
        <v>6.07</v>
      </c>
      <c r="W170">
        <f>I170</f>
        <v>0.13</v>
      </c>
    </row>
    <row r="171" spans="1:35" ht="14.4" x14ac:dyDescent="0.3">
      <c r="A171" s="18"/>
      <c r="B171" s="18"/>
      <c r="C171" s="18" t="s">
        <v>297</v>
      </c>
      <c r="D171" s="20" t="s">
        <v>298</v>
      </c>
      <c r="E171" s="19">
        <f>Source!DN44</f>
        <v>110</v>
      </c>
      <c r="F171" s="22"/>
      <c r="G171" s="21"/>
      <c r="H171" s="19"/>
      <c r="I171" s="22">
        <f>SUM(Q167:Q170)</f>
        <v>1.1399999999999999</v>
      </c>
      <c r="J171" s="19">
        <f>Source!BZ44</f>
        <v>90</v>
      </c>
      <c r="K171" s="22">
        <f>SUM(R167:R170)</f>
        <v>43.69</v>
      </c>
    </row>
    <row r="172" spans="1:35" ht="14.4" x14ac:dyDescent="0.3">
      <c r="A172" s="18"/>
      <c r="B172" s="18"/>
      <c r="C172" s="18" t="s">
        <v>299</v>
      </c>
      <c r="D172" s="20" t="s">
        <v>298</v>
      </c>
      <c r="E172" s="19">
        <f>Source!DO44</f>
        <v>74</v>
      </c>
      <c r="F172" s="22"/>
      <c r="G172" s="21"/>
      <c r="H172" s="19"/>
      <c r="I172" s="22">
        <f>SUM(S167:S171)</f>
        <v>0.77</v>
      </c>
      <c r="J172" s="19">
        <f>Source!CA44</f>
        <v>41</v>
      </c>
      <c r="K172" s="22">
        <f>SUM(T167:T171)</f>
        <v>19.899999999999999</v>
      </c>
    </row>
    <row r="173" spans="1:35" ht="14.4" x14ac:dyDescent="0.3">
      <c r="A173" s="18"/>
      <c r="B173" s="18"/>
      <c r="C173" s="18" t="s">
        <v>300</v>
      </c>
      <c r="D173" s="20" t="s">
        <v>298</v>
      </c>
      <c r="E173" s="19">
        <f>175</f>
        <v>175</v>
      </c>
      <c r="F173" s="22"/>
      <c r="G173" s="21"/>
      <c r="H173" s="19"/>
      <c r="I173" s="22">
        <f>SUM(U167:U172)</f>
        <v>0.23</v>
      </c>
      <c r="J173" s="19">
        <f>160</f>
        <v>160</v>
      </c>
      <c r="K173" s="22">
        <f>SUM(V167:V172)</f>
        <v>9.7100000000000009</v>
      </c>
    </row>
    <row r="174" spans="1:35" ht="14.4" x14ac:dyDescent="0.3">
      <c r="A174" s="25"/>
      <c r="B174" s="25"/>
      <c r="C174" s="25" t="s">
        <v>301</v>
      </c>
      <c r="D174" s="26" t="s">
        <v>302</v>
      </c>
      <c r="E174" s="27">
        <f>Source!AQ44</f>
        <v>0.14000000000000001</v>
      </c>
      <c r="F174" s="28"/>
      <c r="G174" s="29" t="str">
        <f>Source!DI44</f>
        <v/>
      </c>
      <c r="H174" s="27">
        <f>Source!AV44</f>
        <v>1</v>
      </c>
      <c r="I174" s="28">
        <f>Source!U44</f>
        <v>0.14000000000000001</v>
      </c>
      <c r="J174" s="27"/>
      <c r="K174" s="28"/>
      <c r="AB174" s="24">
        <f>I174</f>
        <v>0.14000000000000001</v>
      </c>
    </row>
    <row r="175" spans="1:35" ht="13.8" x14ac:dyDescent="0.25">
      <c r="C175" s="11" t="s">
        <v>303</v>
      </c>
      <c r="H175" s="87">
        <f>I168+I169+I171+I172+I173+0</f>
        <v>3.62</v>
      </c>
      <c r="I175" s="87"/>
      <c r="J175" s="87">
        <f>K168+K169+K171+K172+K173+0</f>
        <v>130.47</v>
      </c>
      <c r="K175" s="87"/>
      <c r="O175" s="24">
        <f>I168+I169+I171+I172+I173+0</f>
        <v>3.62</v>
      </c>
      <c r="P175" s="24">
        <f>K168+K169+K171+K172+K173+0</f>
        <v>130.47</v>
      </c>
      <c r="X175">
        <f>IF(Source!BI44&lt;=1,I168+I169+I171+I172+I173-0, 0)</f>
        <v>0</v>
      </c>
      <c r="Y175">
        <f>IF(Source!BI44=2,I168+I169+I171+I172+I173-0, 0)</f>
        <v>0</v>
      </c>
      <c r="Z175">
        <f>IF(Source!BI44=3,I168+I169+I171+I172+I173-0, 0)</f>
        <v>0</v>
      </c>
      <c r="AA175">
        <f>IF(Source!BI44=4,I168+I169+I171+I172+I173,0)</f>
        <v>3.62</v>
      </c>
    </row>
    <row r="177" spans="1:35" ht="55.2" x14ac:dyDescent="0.3">
      <c r="A177" s="18">
        <v>16</v>
      </c>
      <c r="B177" s="18" t="str">
        <f>Source!F45</f>
        <v>14.1-44-4</v>
      </c>
      <c r="C177" s="18" t="s">
        <v>85</v>
      </c>
      <c r="D177" s="20" t="str">
        <f>Source!H45</f>
        <v>1  ШТ.</v>
      </c>
      <c r="E177" s="19">
        <f>Source!I45</f>
        <v>1</v>
      </c>
      <c r="F177" s="22"/>
      <c r="G177" s="21"/>
      <c r="H177" s="19"/>
      <c r="I177" s="22"/>
      <c r="J177" s="19"/>
      <c r="K177" s="22"/>
      <c r="Q177">
        <f>ROUND((Source!DN45/100)*ROUND((ROUND((Source!AF45*Source!AV45*Source!I45),2)),2), 2)</f>
        <v>1.55</v>
      </c>
      <c r="R177">
        <f>Source!X45</f>
        <v>59.22</v>
      </c>
      <c r="S177">
        <f>ROUND((Source!DO45/100)*ROUND((ROUND((Source!AF45*Source!AV45*Source!I45),2)),2), 2)</f>
        <v>1.04</v>
      </c>
      <c r="T177">
        <f>Source!Y45</f>
        <v>26.98</v>
      </c>
      <c r="U177">
        <f>ROUND((175/100)*ROUND((ROUND((Source!AE45*Source!AV45*Source!I45),2)),2), 2)</f>
        <v>0.3</v>
      </c>
      <c r="V177">
        <f>ROUND((160/100)*ROUND(ROUND((ROUND((Source!AE45*Source!AV45*Source!I45),2)*Source!BS45),2), 2), 2)</f>
        <v>12.69</v>
      </c>
      <c r="AI177">
        <v>0</v>
      </c>
    </row>
    <row r="178" spans="1:35" ht="14.4" x14ac:dyDescent="0.3">
      <c r="A178" s="18"/>
      <c r="B178" s="18"/>
      <c r="C178" s="18" t="s">
        <v>294</v>
      </c>
      <c r="D178" s="20"/>
      <c r="E178" s="19"/>
      <c r="F178" s="22">
        <f>Source!AO45</f>
        <v>2.12</v>
      </c>
      <c r="G178" s="21" t="str">
        <f>Source!DG45</f>
        <v>)*0,6635</v>
      </c>
      <c r="H178" s="19">
        <f>Source!AV45</f>
        <v>1</v>
      </c>
      <c r="I178" s="22">
        <f>ROUND((ROUND((Source!AF45*Source!AV45*Source!I45),2)),2)</f>
        <v>1.41</v>
      </c>
      <c r="J178" s="19">
        <f>IF(Source!BA45&lt;&gt; 0, Source!BA45, 1)</f>
        <v>46.67</v>
      </c>
      <c r="K178" s="22">
        <f>Source!S45</f>
        <v>65.8</v>
      </c>
      <c r="W178">
        <f>I178</f>
        <v>1.41</v>
      </c>
    </row>
    <row r="179" spans="1:35" ht="14.4" x14ac:dyDescent="0.3">
      <c r="A179" s="18"/>
      <c r="B179" s="18"/>
      <c r="C179" s="18" t="s">
        <v>295</v>
      </c>
      <c r="D179" s="20"/>
      <c r="E179" s="19"/>
      <c r="F179" s="22">
        <f>Source!AM45</f>
        <v>0.88</v>
      </c>
      <c r="G179" s="21" t="str">
        <f>Source!DE45</f>
        <v>)*0,6635</v>
      </c>
      <c r="H179" s="19">
        <f>Source!AV45</f>
        <v>1</v>
      </c>
      <c r="I179" s="22">
        <f>(ROUND((ROUND((((Source!ET45*0.6635))*Source!AV45*Source!I45),2)),2)+ROUND((ROUND(((Source!AE45-((Source!EU45*0.6635)))*Source!AV45*Source!I45),2)),2))</f>
        <v>0.57999999999999996</v>
      </c>
      <c r="J179" s="19">
        <f>IF(Source!BB45&lt;&gt; 0, Source!BB45, 1)</f>
        <v>19.600000000000001</v>
      </c>
      <c r="K179" s="22">
        <f>Source!Q45</f>
        <v>11.37</v>
      </c>
    </row>
    <row r="180" spans="1:35" ht="14.4" x14ac:dyDescent="0.3">
      <c r="A180" s="18"/>
      <c r="B180" s="18"/>
      <c r="C180" s="18" t="s">
        <v>296</v>
      </c>
      <c r="D180" s="20"/>
      <c r="E180" s="19"/>
      <c r="F180" s="22">
        <f>Source!AN45</f>
        <v>0.25</v>
      </c>
      <c r="G180" s="21" t="str">
        <f>Source!DF45</f>
        <v>)*0,6635</v>
      </c>
      <c r="H180" s="19">
        <f>Source!AV45</f>
        <v>1</v>
      </c>
      <c r="I180" s="23">
        <f>ROUND((ROUND((Source!AE45*Source!AV45*Source!I45),2)),2)</f>
        <v>0.17</v>
      </c>
      <c r="J180" s="19">
        <f>IF(Source!BS45&lt;&gt; 0, Source!BS45, 1)</f>
        <v>46.67</v>
      </c>
      <c r="K180" s="23">
        <f>Source!R45</f>
        <v>7.93</v>
      </c>
      <c r="W180">
        <f>I180</f>
        <v>0.17</v>
      </c>
    </row>
    <row r="181" spans="1:35" ht="14.4" x14ac:dyDescent="0.3">
      <c r="A181" s="18"/>
      <c r="B181" s="18"/>
      <c r="C181" s="18" t="s">
        <v>297</v>
      </c>
      <c r="D181" s="20" t="s">
        <v>298</v>
      </c>
      <c r="E181" s="19">
        <f>Source!DN45</f>
        <v>110</v>
      </c>
      <c r="F181" s="22"/>
      <c r="G181" s="21"/>
      <c r="H181" s="19"/>
      <c r="I181" s="22">
        <f>SUM(Q177:Q180)</f>
        <v>1.55</v>
      </c>
      <c r="J181" s="19">
        <f>Source!BZ45</f>
        <v>90</v>
      </c>
      <c r="K181" s="22">
        <f>SUM(R177:R180)</f>
        <v>59.22</v>
      </c>
    </row>
    <row r="182" spans="1:35" ht="14.4" x14ac:dyDescent="0.3">
      <c r="A182" s="18"/>
      <c r="B182" s="18"/>
      <c r="C182" s="18" t="s">
        <v>299</v>
      </c>
      <c r="D182" s="20" t="s">
        <v>298</v>
      </c>
      <c r="E182" s="19">
        <f>Source!DO45</f>
        <v>74</v>
      </c>
      <c r="F182" s="22"/>
      <c r="G182" s="21"/>
      <c r="H182" s="19"/>
      <c r="I182" s="22">
        <f>SUM(S177:S181)</f>
        <v>1.04</v>
      </c>
      <c r="J182" s="19">
        <f>Source!CA45</f>
        <v>41</v>
      </c>
      <c r="K182" s="22">
        <f>SUM(T177:T181)</f>
        <v>26.98</v>
      </c>
    </row>
    <row r="183" spans="1:35" ht="14.4" x14ac:dyDescent="0.3">
      <c r="A183" s="18"/>
      <c r="B183" s="18"/>
      <c r="C183" s="18" t="s">
        <v>300</v>
      </c>
      <c r="D183" s="20" t="s">
        <v>298</v>
      </c>
      <c r="E183" s="19">
        <f>175</f>
        <v>175</v>
      </c>
      <c r="F183" s="22"/>
      <c r="G183" s="21"/>
      <c r="H183" s="19"/>
      <c r="I183" s="22">
        <f>SUM(U177:U182)</f>
        <v>0.3</v>
      </c>
      <c r="J183" s="19">
        <f>160</f>
        <v>160</v>
      </c>
      <c r="K183" s="22">
        <f>SUM(V177:V182)</f>
        <v>12.69</v>
      </c>
    </row>
    <row r="184" spans="1:35" ht="14.4" x14ac:dyDescent="0.3">
      <c r="A184" s="25"/>
      <c r="B184" s="25"/>
      <c r="C184" s="25" t="s">
        <v>301</v>
      </c>
      <c r="D184" s="26" t="s">
        <v>302</v>
      </c>
      <c r="E184" s="27">
        <f>Source!AQ45</f>
        <v>0.19</v>
      </c>
      <c r="F184" s="28"/>
      <c r="G184" s="29" t="str">
        <f>Source!DI45</f>
        <v/>
      </c>
      <c r="H184" s="27">
        <f>Source!AV45</f>
        <v>1</v>
      </c>
      <c r="I184" s="28">
        <f>Source!U45</f>
        <v>0.19</v>
      </c>
      <c r="J184" s="27"/>
      <c r="K184" s="28"/>
      <c r="AB184" s="24">
        <f>I184</f>
        <v>0.19</v>
      </c>
    </row>
    <row r="185" spans="1:35" ht="13.8" x14ac:dyDescent="0.25">
      <c r="C185" s="11" t="s">
        <v>303</v>
      </c>
      <c r="H185" s="87">
        <f>I178+I179+I181+I182+I183+0</f>
        <v>4.88</v>
      </c>
      <c r="I185" s="87"/>
      <c r="J185" s="87">
        <f>K178+K179+K181+K182+K183+0</f>
        <v>176.05999999999997</v>
      </c>
      <c r="K185" s="87"/>
      <c r="O185" s="24">
        <f>I178+I179+I181+I182+I183+0</f>
        <v>4.88</v>
      </c>
      <c r="P185" s="24">
        <f>K178+K179+K181+K182+K183+0</f>
        <v>176.05999999999997</v>
      </c>
      <c r="X185">
        <f>IF(Source!BI45&lt;=1,I178+I179+I181+I182+I183-0, 0)</f>
        <v>0</v>
      </c>
      <c r="Y185">
        <f>IF(Source!BI45=2,I178+I179+I181+I182+I183-0, 0)</f>
        <v>0</v>
      </c>
      <c r="Z185">
        <f>IF(Source!BI45=3,I178+I179+I181+I182+I183-0, 0)</f>
        <v>0</v>
      </c>
      <c r="AA185">
        <f>IF(Source!BI45=4,I178+I179+I181+I182+I183,0)</f>
        <v>4.88</v>
      </c>
    </row>
    <row r="187" spans="1:35" ht="55.2" x14ac:dyDescent="0.3">
      <c r="A187" s="18">
        <v>17</v>
      </c>
      <c r="B187" s="18" t="str">
        <f>Source!F46</f>
        <v>14.1-44-5</v>
      </c>
      <c r="C187" s="18" t="s">
        <v>89</v>
      </c>
      <c r="D187" s="20" t="str">
        <f>Source!H46</f>
        <v>1  ШТ.</v>
      </c>
      <c r="E187" s="19">
        <f>Source!I46</f>
        <v>1</v>
      </c>
      <c r="F187" s="22"/>
      <c r="G187" s="21"/>
      <c r="H187" s="19"/>
      <c r="I187" s="22"/>
      <c r="J187" s="19"/>
      <c r="K187" s="22"/>
      <c r="Q187">
        <f>ROUND((Source!DN46/100)*ROUND((ROUND((Source!AF46*Source!AV46*Source!I46),2)),2), 2)</f>
        <v>1.96</v>
      </c>
      <c r="R187">
        <f>Source!X46</f>
        <v>74.760000000000005</v>
      </c>
      <c r="S187">
        <f>ROUND((Source!DO46/100)*ROUND((ROUND((Source!AF46*Source!AV46*Source!I46),2)),2), 2)</f>
        <v>1.32</v>
      </c>
      <c r="T187">
        <f>Source!Y46</f>
        <v>34.06</v>
      </c>
      <c r="U187">
        <f>ROUND((175/100)*ROUND((ROUND((Source!AE46*Source!AV46*Source!I46),2)),2), 2)</f>
        <v>0.39</v>
      </c>
      <c r="V187">
        <f>ROUND((160/100)*ROUND(ROUND((ROUND((Source!AE46*Source!AV46*Source!I46),2)*Source!BS46),2), 2), 2)</f>
        <v>16.43</v>
      </c>
      <c r="AI187">
        <v>0</v>
      </c>
    </row>
    <row r="188" spans="1:35" ht="14.4" x14ac:dyDescent="0.3">
      <c r="A188" s="18"/>
      <c r="B188" s="18"/>
      <c r="C188" s="18" t="s">
        <v>294</v>
      </c>
      <c r="D188" s="20"/>
      <c r="E188" s="19"/>
      <c r="F188" s="22">
        <f>Source!AO46</f>
        <v>2.68</v>
      </c>
      <c r="G188" s="21" t="str">
        <f>Source!DG46</f>
        <v>)*0,6635</v>
      </c>
      <c r="H188" s="19">
        <f>Source!AV46</f>
        <v>1</v>
      </c>
      <c r="I188" s="22">
        <f>ROUND((ROUND((Source!AF46*Source!AV46*Source!I46),2)),2)</f>
        <v>1.78</v>
      </c>
      <c r="J188" s="19">
        <f>IF(Source!BA46&lt;&gt; 0, Source!BA46, 1)</f>
        <v>46.67</v>
      </c>
      <c r="K188" s="22">
        <f>Source!S46</f>
        <v>83.07</v>
      </c>
      <c r="W188">
        <f>I188</f>
        <v>1.78</v>
      </c>
    </row>
    <row r="189" spans="1:35" ht="14.4" x14ac:dyDescent="0.3">
      <c r="A189" s="18"/>
      <c r="B189" s="18"/>
      <c r="C189" s="18" t="s">
        <v>295</v>
      </c>
      <c r="D189" s="20"/>
      <c r="E189" s="19"/>
      <c r="F189" s="22">
        <f>Source!AM46</f>
        <v>1.1399999999999999</v>
      </c>
      <c r="G189" s="21" t="str">
        <f>Source!DE46</f>
        <v>)*0,6635</v>
      </c>
      <c r="H189" s="19">
        <f>Source!AV46</f>
        <v>1</v>
      </c>
      <c r="I189" s="22">
        <f>(ROUND((ROUND((((Source!ET46*0.6635))*Source!AV46*Source!I46),2)),2)+ROUND((ROUND(((Source!AE46-((Source!EU46*0.6635)))*Source!AV46*Source!I46),2)),2))</f>
        <v>0.76</v>
      </c>
      <c r="J189" s="19">
        <f>IF(Source!BB46&lt;&gt; 0, Source!BB46, 1)</f>
        <v>19.68</v>
      </c>
      <c r="K189" s="22">
        <f>Source!Q46</f>
        <v>14.96</v>
      </c>
    </row>
    <row r="190" spans="1:35" ht="14.4" x14ac:dyDescent="0.3">
      <c r="A190" s="18"/>
      <c r="B190" s="18"/>
      <c r="C190" s="18" t="s">
        <v>296</v>
      </c>
      <c r="D190" s="20"/>
      <c r="E190" s="19"/>
      <c r="F190" s="22">
        <f>Source!AN46</f>
        <v>0.33</v>
      </c>
      <c r="G190" s="21" t="str">
        <f>Source!DF46</f>
        <v>)*0,6635</v>
      </c>
      <c r="H190" s="19">
        <f>Source!AV46</f>
        <v>1</v>
      </c>
      <c r="I190" s="23">
        <f>ROUND((ROUND((Source!AE46*Source!AV46*Source!I46),2)),2)</f>
        <v>0.22</v>
      </c>
      <c r="J190" s="19">
        <f>IF(Source!BS46&lt;&gt; 0, Source!BS46, 1)</f>
        <v>46.67</v>
      </c>
      <c r="K190" s="23">
        <f>Source!R46</f>
        <v>10.27</v>
      </c>
      <c r="W190">
        <f>I190</f>
        <v>0.22</v>
      </c>
    </row>
    <row r="191" spans="1:35" ht="14.4" x14ac:dyDescent="0.3">
      <c r="A191" s="18"/>
      <c r="B191" s="18"/>
      <c r="C191" s="18" t="s">
        <v>297</v>
      </c>
      <c r="D191" s="20" t="s">
        <v>298</v>
      </c>
      <c r="E191" s="19">
        <f>Source!DN46</f>
        <v>110</v>
      </c>
      <c r="F191" s="22"/>
      <c r="G191" s="21"/>
      <c r="H191" s="19"/>
      <c r="I191" s="22">
        <f>SUM(Q187:Q190)</f>
        <v>1.96</v>
      </c>
      <c r="J191" s="19">
        <f>Source!BZ46</f>
        <v>90</v>
      </c>
      <c r="K191" s="22">
        <f>SUM(R187:R190)</f>
        <v>74.760000000000005</v>
      </c>
    </row>
    <row r="192" spans="1:35" ht="14.4" x14ac:dyDescent="0.3">
      <c r="A192" s="18"/>
      <c r="B192" s="18"/>
      <c r="C192" s="18" t="s">
        <v>299</v>
      </c>
      <c r="D192" s="20" t="s">
        <v>298</v>
      </c>
      <c r="E192" s="19">
        <f>Source!DO46</f>
        <v>74</v>
      </c>
      <c r="F192" s="22"/>
      <c r="G192" s="21"/>
      <c r="H192" s="19"/>
      <c r="I192" s="22">
        <f>SUM(S187:S191)</f>
        <v>1.32</v>
      </c>
      <c r="J192" s="19">
        <f>Source!CA46</f>
        <v>41</v>
      </c>
      <c r="K192" s="22">
        <f>SUM(T187:T191)</f>
        <v>34.06</v>
      </c>
    </row>
    <row r="193" spans="1:35" ht="14.4" x14ac:dyDescent="0.3">
      <c r="A193" s="18"/>
      <c r="B193" s="18"/>
      <c r="C193" s="18" t="s">
        <v>300</v>
      </c>
      <c r="D193" s="20" t="s">
        <v>298</v>
      </c>
      <c r="E193" s="19">
        <f>175</f>
        <v>175</v>
      </c>
      <c r="F193" s="22"/>
      <c r="G193" s="21"/>
      <c r="H193" s="19"/>
      <c r="I193" s="22">
        <f>SUM(U187:U192)</f>
        <v>0.39</v>
      </c>
      <c r="J193" s="19">
        <f>160</f>
        <v>160</v>
      </c>
      <c r="K193" s="22">
        <f>SUM(V187:V192)</f>
        <v>16.43</v>
      </c>
    </row>
    <row r="194" spans="1:35" ht="14.4" x14ac:dyDescent="0.3">
      <c r="A194" s="25"/>
      <c r="B194" s="25"/>
      <c r="C194" s="25" t="s">
        <v>301</v>
      </c>
      <c r="D194" s="26" t="s">
        <v>302</v>
      </c>
      <c r="E194" s="27">
        <f>Source!AQ46</f>
        <v>0.24</v>
      </c>
      <c r="F194" s="28"/>
      <c r="G194" s="29" t="str">
        <f>Source!DI46</f>
        <v/>
      </c>
      <c r="H194" s="27">
        <f>Source!AV46</f>
        <v>1</v>
      </c>
      <c r="I194" s="28">
        <f>Source!U46</f>
        <v>0.24</v>
      </c>
      <c r="J194" s="27"/>
      <c r="K194" s="28"/>
      <c r="AB194" s="24">
        <f>I194</f>
        <v>0.24</v>
      </c>
    </row>
    <row r="195" spans="1:35" ht="13.8" x14ac:dyDescent="0.25">
      <c r="C195" s="11" t="s">
        <v>303</v>
      </c>
      <c r="H195" s="87">
        <f>I188+I189+I191+I192+I193+0</f>
        <v>6.21</v>
      </c>
      <c r="I195" s="87"/>
      <c r="J195" s="87">
        <f>K188+K189+K191+K192+K193+0</f>
        <v>223.28000000000003</v>
      </c>
      <c r="K195" s="87"/>
      <c r="O195" s="24">
        <f>I188+I189+I191+I192+I193+0</f>
        <v>6.21</v>
      </c>
      <c r="P195" s="24">
        <f>K188+K189+K191+K192+K193+0</f>
        <v>223.28000000000003</v>
      </c>
      <c r="X195">
        <f>IF(Source!BI46&lt;=1,I188+I189+I191+I192+I193-0, 0)</f>
        <v>0</v>
      </c>
      <c r="Y195">
        <f>IF(Source!BI46=2,I188+I189+I191+I192+I193-0, 0)</f>
        <v>0</v>
      </c>
      <c r="Z195">
        <f>IF(Source!BI46=3,I188+I189+I191+I192+I193-0, 0)</f>
        <v>0</v>
      </c>
      <c r="AA195">
        <f>IF(Source!BI46=4,I188+I189+I191+I192+I193,0)</f>
        <v>6.21</v>
      </c>
    </row>
    <row r="197" spans="1:35" ht="41.4" x14ac:dyDescent="0.3">
      <c r="A197" s="18">
        <v>18</v>
      </c>
      <c r="B197" s="18" t="str">
        <f>Source!F47</f>
        <v>14.1-47-1</v>
      </c>
      <c r="C197" s="18" t="s">
        <v>93</v>
      </c>
      <c r="D197" s="20" t="str">
        <f>Source!H47</f>
        <v>1 М</v>
      </c>
      <c r="E197" s="19">
        <f>Source!I47</f>
        <v>1</v>
      </c>
      <c r="F197" s="22"/>
      <c r="G197" s="21"/>
      <c r="H197" s="19"/>
      <c r="I197" s="22"/>
      <c r="J197" s="19"/>
      <c r="K197" s="22"/>
      <c r="Q197">
        <f>ROUND((Source!DN47/100)*ROUND((ROUND((Source!AF47*Source!AV47*Source!I47),2)),2), 2)</f>
        <v>0.9</v>
      </c>
      <c r="R197">
        <f>Source!X47</f>
        <v>34.44</v>
      </c>
      <c r="S197">
        <f>ROUND((Source!DO47/100)*ROUND((ROUND((Source!AF47*Source!AV47*Source!I47),2)),2), 2)</f>
        <v>0.61</v>
      </c>
      <c r="T197">
        <f>Source!Y47</f>
        <v>15.69</v>
      </c>
      <c r="U197">
        <f>ROUND((175/100)*ROUND((ROUND((Source!AE47*Source!AV47*Source!I47),2)),2), 2)</f>
        <v>0.18</v>
      </c>
      <c r="V197">
        <f>ROUND((160/100)*ROUND(ROUND((ROUND((Source!AE47*Source!AV47*Source!I47),2)*Source!BS47),2), 2), 2)</f>
        <v>7.47</v>
      </c>
      <c r="AI197">
        <v>0</v>
      </c>
    </row>
    <row r="198" spans="1:35" ht="14.4" x14ac:dyDescent="0.3">
      <c r="A198" s="18"/>
      <c r="B198" s="18"/>
      <c r="C198" s="18" t="s">
        <v>294</v>
      </c>
      <c r="D198" s="20"/>
      <c r="E198" s="19"/>
      <c r="F198" s="22">
        <f>Source!AO47</f>
        <v>1.23</v>
      </c>
      <c r="G198" s="21" t="str">
        <f>Source!DG47</f>
        <v>)*0,6635</v>
      </c>
      <c r="H198" s="19">
        <f>Source!AV47</f>
        <v>1</v>
      </c>
      <c r="I198" s="22">
        <f>ROUND((ROUND((Source!AF47*Source!AV47*Source!I47),2)),2)</f>
        <v>0.82</v>
      </c>
      <c r="J198" s="19">
        <f>IF(Source!BA47&lt;&gt; 0, Source!BA47, 1)</f>
        <v>46.67</v>
      </c>
      <c r="K198" s="22">
        <f>Source!S47</f>
        <v>38.270000000000003</v>
      </c>
      <c r="W198">
        <f>I198</f>
        <v>0.82</v>
      </c>
    </row>
    <row r="199" spans="1:35" ht="14.4" x14ac:dyDescent="0.3">
      <c r="A199" s="18"/>
      <c r="B199" s="18"/>
      <c r="C199" s="18" t="s">
        <v>295</v>
      </c>
      <c r="D199" s="20"/>
      <c r="E199" s="19"/>
      <c r="F199" s="22">
        <f>Source!AM47</f>
        <v>0.53</v>
      </c>
      <c r="G199" s="21" t="str">
        <f>Source!DE47</f>
        <v>)*0,6635</v>
      </c>
      <c r="H199" s="19">
        <f>Source!AV47</f>
        <v>1</v>
      </c>
      <c r="I199" s="22">
        <f>(ROUND((ROUND((((Source!ET47*0.6635))*Source!AV47*Source!I47),2)),2)+ROUND((ROUND(((Source!AE47-((Source!EU47*0.6635)))*Source!AV47*Source!I47),2)),2))</f>
        <v>0.35</v>
      </c>
      <c r="J199" s="19">
        <f>IF(Source!BB47&lt;&gt; 0, Source!BB47, 1)</f>
        <v>19.53</v>
      </c>
      <c r="K199" s="22">
        <f>Source!Q47</f>
        <v>6.84</v>
      </c>
    </row>
    <row r="200" spans="1:35" ht="14.4" x14ac:dyDescent="0.3">
      <c r="A200" s="18"/>
      <c r="B200" s="18"/>
      <c r="C200" s="18" t="s">
        <v>296</v>
      </c>
      <c r="D200" s="20"/>
      <c r="E200" s="19"/>
      <c r="F200" s="22">
        <f>Source!AN47</f>
        <v>0.15</v>
      </c>
      <c r="G200" s="21" t="str">
        <f>Source!DF47</f>
        <v>)*0,6635</v>
      </c>
      <c r="H200" s="19">
        <f>Source!AV47</f>
        <v>1</v>
      </c>
      <c r="I200" s="23">
        <f>ROUND((ROUND((Source!AE47*Source!AV47*Source!I47),2)),2)</f>
        <v>0.1</v>
      </c>
      <c r="J200" s="19">
        <f>IF(Source!BS47&lt;&gt; 0, Source!BS47, 1)</f>
        <v>46.67</v>
      </c>
      <c r="K200" s="23">
        <f>Source!R47</f>
        <v>4.67</v>
      </c>
      <c r="W200">
        <f>I200</f>
        <v>0.1</v>
      </c>
    </row>
    <row r="201" spans="1:35" ht="14.4" x14ac:dyDescent="0.3">
      <c r="A201" s="18"/>
      <c r="B201" s="18"/>
      <c r="C201" s="18" t="s">
        <v>297</v>
      </c>
      <c r="D201" s="20" t="s">
        <v>298</v>
      </c>
      <c r="E201" s="19">
        <f>Source!DN47</f>
        <v>110</v>
      </c>
      <c r="F201" s="22"/>
      <c r="G201" s="21"/>
      <c r="H201" s="19"/>
      <c r="I201" s="22">
        <f>SUM(Q197:Q200)</f>
        <v>0.9</v>
      </c>
      <c r="J201" s="19">
        <f>Source!BZ47</f>
        <v>90</v>
      </c>
      <c r="K201" s="22">
        <f>SUM(R197:R200)</f>
        <v>34.44</v>
      </c>
    </row>
    <row r="202" spans="1:35" ht="14.4" x14ac:dyDescent="0.3">
      <c r="A202" s="18"/>
      <c r="B202" s="18"/>
      <c r="C202" s="18" t="s">
        <v>299</v>
      </c>
      <c r="D202" s="20" t="s">
        <v>298</v>
      </c>
      <c r="E202" s="19">
        <f>Source!DO47</f>
        <v>74</v>
      </c>
      <c r="F202" s="22"/>
      <c r="G202" s="21"/>
      <c r="H202" s="19"/>
      <c r="I202" s="22">
        <f>SUM(S197:S201)</f>
        <v>0.61</v>
      </c>
      <c r="J202" s="19">
        <f>Source!CA47</f>
        <v>41</v>
      </c>
      <c r="K202" s="22">
        <f>SUM(T197:T201)</f>
        <v>15.69</v>
      </c>
    </row>
    <row r="203" spans="1:35" ht="14.4" x14ac:dyDescent="0.3">
      <c r="A203" s="18"/>
      <c r="B203" s="18"/>
      <c r="C203" s="18" t="s">
        <v>300</v>
      </c>
      <c r="D203" s="20" t="s">
        <v>298</v>
      </c>
      <c r="E203" s="19">
        <f>175</f>
        <v>175</v>
      </c>
      <c r="F203" s="22"/>
      <c r="G203" s="21"/>
      <c r="H203" s="19"/>
      <c r="I203" s="22">
        <f>SUM(U197:U202)</f>
        <v>0.18</v>
      </c>
      <c r="J203" s="19">
        <f>160</f>
        <v>160</v>
      </c>
      <c r="K203" s="22">
        <f>SUM(V197:V202)</f>
        <v>7.47</v>
      </c>
    </row>
    <row r="204" spans="1:35" ht="14.4" x14ac:dyDescent="0.3">
      <c r="A204" s="25"/>
      <c r="B204" s="25"/>
      <c r="C204" s="25" t="s">
        <v>301</v>
      </c>
      <c r="D204" s="26" t="s">
        <v>302</v>
      </c>
      <c r="E204" s="27">
        <f>Source!AQ47</f>
        <v>0.11</v>
      </c>
      <c r="F204" s="28"/>
      <c r="G204" s="29" t="str">
        <f>Source!DI47</f>
        <v/>
      </c>
      <c r="H204" s="27">
        <f>Source!AV47</f>
        <v>1</v>
      </c>
      <c r="I204" s="28">
        <f>Source!U47</f>
        <v>0.11</v>
      </c>
      <c r="J204" s="27"/>
      <c r="K204" s="28"/>
      <c r="AB204" s="24">
        <f>I204</f>
        <v>0.11</v>
      </c>
    </row>
    <row r="205" spans="1:35" ht="13.8" x14ac:dyDescent="0.25">
      <c r="C205" s="11" t="s">
        <v>303</v>
      </c>
      <c r="H205" s="87">
        <f>I198+I199+I201+I202+I203+0</f>
        <v>2.86</v>
      </c>
      <c r="I205" s="87"/>
      <c r="J205" s="87">
        <f>K198+K199+K201+K202+K203+0</f>
        <v>102.71</v>
      </c>
      <c r="K205" s="87"/>
      <c r="O205" s="24">
        <f>I198+I199+I201+I202+I203+0</f>
        <v>2.86</v>
      </c>
      <c r="P205" s="24">
        <f>K198+K199+K201+K202+K203+0</f>
        <v>102.71</v>
      </c>
      <c r="X205">
        <f>IF(Source!BI47&lt;=1,I198+I199+I201+I202+I203-0, 0)</f>
        <v>0</v>
      </c>
      <c r="Y205">
        <f>IF(Source!BI47=2,I198+I199+I201+I202+I203-0, 0)</f>
        <v>0</v>
      </c>
      <c r="Z205">
        <f>IF(Source!BI47=3,I198+I199+I201+I202+I203-0, 0)</f>
        <v>0</v>
      </c>
      <c r="AA205">
        <f>IF(Source!BI47=4,I198+I199+I201+I202+I203,0)</f>
        <v>2.86</v>
      </c>
    </row>
    <row r="207" spans="1:35" ht="41.4" x14ac:dyDescent="0.3">
      <c r="A207" s="18">
        <v>19</v>
      </c>
      <c r="B207" s="18" t="str">
        <f>Source!F48</f>
        <v>14.1-47-2</v>
      </c>
      <c r="C207" s="18" t="s">
        <v>98</v>
      </c>
      <c r="D207" s="20" t="str">
        <f>Source!H48</f>
        <v>1 М</v>
      </c>
      <c r="E207" s="19">
        <f>Source!I48</f>
        <v>1</v>
      </c>
      <c r="F207" s="22"/>
      <c r="G207" s="21"/>
      <c r="H207" s="19"/>
      <c r="I207" s="22"/>
      <c r="J207" s="19"/>
      <c r="K207" s="22"/>
      <c r="Q207">
        <f>ROUND((Source!DN48/100)*ROUND((ROUND((Source!AF48*Source!AV48*Source!I48),2)),2), 2)</f>
        <v>1.1399999999999999</v>
      </c>
      <c r="R207">
        <f>Source!X48</f>
        <v>43.69</v>
      </c>
      <c r="S207">
        <f>ROUND((Source!DO48/100)*ROUND((ROUND((Source!AF48*Source!AV48*Source!I48),2)),2), 2)</f>
        <v>0.77</v>
      </c>
      <c r="T207">
        <f>Source!Y48</f>
        <v>19.899999999999999</v>
      </c>
      <c r="U207">
        <f>ROUND((175/100)*ROUND((ROUND((Source!AE48*Source!AV48*Source!I48),2)),2), 2)</f>
        <v>0.23</v>
      </c>
      <c r="V207">
        <f>ROUND((160/100)*ROUND(ROUND((ROUND((Source!AE48*Source!AV48*Source!I48),2)*Source!BS48),2), 2), 2)</f>
        <v>9.7100000000000009</v>
      </c>
      <c r="AI207">
        <v>0</v>
      </c>
    </row>
    <row r="208" spans="1:35" ht="14.4" x14ac:dyDescent="0.3">
      <c r="A208" s="18"/>
      <c r="B208" s="18"/>
      <c r="C208" s="18" t="s">
        <v>294</v>
      </c>
      <c r="D208" s="20"/>
      <c r="E208" s="19"/>
      <c r="F208" s="22">
        <f>Source!AO48</f>
        <v>1.57</v>
      </c>
      <c r="G208" s="21" t="str">
        <f>Source!DG48</f>
        <v>)*0,6635</v>
      </c>
      <c r="H208" s="19">
        <f>Source!AV48</f>
        <v>1</v>
      </c>
      <c r="I208" s="22">
        <f>ROUND((ROUND((Source!AF48*Source!AV48*Source!I48),2)),2)</f>
        <v>1.04</v>
      </c>
      <c r="J208" s="19">
        <f>IF(Source!BA48&lt;&gt; 0, Source!BA48, 1)</f>
        <v>46.67</v>
      </c>
      <c r="K208" s="22">
        <f>Source!S48</f>
        <v>48.54</v>
      </c>
      <c r="W208">
        <f>I208</f>
        <v>1.04</v>
      </c>
    </row>
    <row r="209" spans="1:35" ht="14.4" x14ac:dyDescent="0.3">
      <c r="A209" s="18"/>
      <c r="B209" s="18"/>
      <c r="C209" s="18" t="s">
        <v>295</v>
      </c>
      <c r="D209" s="20"/>
      <c r="E209" s="19"/>
      <c r="F209" s="22">
        <f>Source!AM48</f>
        <v>0.66</v>
      </c>
      <c r="G209" s="21" t="str">
        <f>Source!DE48</f>
        <v>)*0,6635</v>
      </c>
      <c r="H209" s="19">
        <f>Source!AV48</f>
        <v>1</v>
      </c>
      <c r="I209" s="22">
        <f>(ROUND((ROUND((((Source!ET48*0.6635))*Source!AV48*Source!I48),2)),2)+ROUND((ROUND(((Source!AE48-((Source!EU48*0.6635)))*Source!AV48*Source!I48),2)),2))</f>
        <v>0.44</v>
      </c>
      <c r="J209" s="19">
        <f>IF(Source!BB48&lt;&gt; 0, Source!BB48, 1)</f>
        <v>19.61</v>
      </c>
      <c r="K209" s="22">
        <f>Source!Q48</f>
        <v>8.6300000000000008</v>
      </c>
    </row>
    <row r="210" spans="1:35" ht="14.4" x14ac:dyDescent="0.3">
      <c r="A210" s="18"/>
      <c r="B210" s="18"/>
      <c r="C210" s="18" t="s">
        <v>296</v>
      </c>
      <c r="D210" s="20"/>
      <c r="E210" s="19"/>
      <c r="F210" s="22">
        <f>Source!AN48</f>
        <v>0.19</v>
      </c>
      <c r="G210" s="21" t="str">
        <f>Source!DF48</f>
        <v>)*0,6635</v>
      </c>
      <c r="H210" s="19">
        <f>Source!AV48</f>
        <v>1</v>
      </c>
      <c r="I210" s="23">
        <f>ROUND((ROUND((Source!AE48*Source!AV48*Source!I48),2)),2)</f>
        <v>0.13</v>
      </c>
      <c r="J210" s="19">
        <f>IF(Source!BS48&lt;&gt; 0, Source!BS48, 1)</f>
        <v>46.67</v>
      </c>
      <c r="K210" s="23">
        <f>Source!R48</f>
        <v>6.07</v>
      </c>
      <c r="W210">
        <f>I210</f>
        <v>0.13</v>
      </c>
    </row>
    <row r="211" spans="1:35" ht="14.4" x14ac:dyDescent="0.3">
      <c r="A211" s="18"/>
      <c r="B211" s="18"/>
      <c r="C211" s="18" t="s">
        <v>297</v>
      </c>
      <c r="D211" s="20" t="s">
        <v>298</v>
      </c>
      <c r="E211" s="19">
        <f>Source!DN48</f>
        <v>110</v>
      </c>
      <c r="F211" s="22"/>
      <c r="G211" s="21"/>
      <c r="H211" s="19"/>
      <c r="I211" s="22">
        <f>SUM(Q207:Q210)</f>
        <v>1.1399999999999999</v>
      </c>
      <c r="J211" s="19">
        <f>Source!BZ48</f>
        <v>90</v>
      </c>
      <c r="K211" s="22">
        <f>SUM(R207:R210)</f>
        <v>43.69</v>
      </c>
    </row>
    <row r="212" spans="1:35" ht="14.4" x14ac:dyDescent="0.3">
      <c r="A212" s="18"/>
      <c r="B212" s="18"/>
      <c r="C212" s="18" t="s">
        <v>299</v>
      </c>
      <c r="D212" s="20" t="s">
        <v>298</v>
      </c>
      <c r="E212" s="19">
        <f>Source!DO48</f>
        <v>74</v>
      </c>
      <c r="F212" s="22"/>
      <c r="G212" s="21"/>
      <c r="H212" s="19"/>
      <c r="I212" s="22">
        <f>SUM(S207:S211)</f>
        <v>0.77</v>
      </c>
      <c r="J212" s="19">
        <f>Source!CA48</f>
        <v>41</v>
      </c>
      <c r="K212" s="22">
        <f>SUM(T207:T211)</f>
        <v>19.899999999999999</v>
      </c>
    </row>
    <row r="213" spans="1:35" ht="14.4" x14ac:dyDescent="0.3">
      <c r="A213" s="18"/>
      <c r="B213" s="18"/>
      <c r="C213" s="18" t="s">
        <v>300</v>
      </c>
      <c r="D213" s="20" t="s">
        <v>298</v>
      </c>
      <c r="E213" s="19">
        <f>175</f>
        <v>175</v>
      </c>
      <c r="F213" s="22"/>
      <c r="G213" s="21"/>
      <c r="H213" s="19"/>
      <c r="I213" s="22">
        <f>SUM(U207:U212)</f>
        <v>0.23</v>
      </c>
      <c r="J213" s="19">
        <f>160</f>
        <v>160</v>
      </c>
      <c r="K213" s="22">
        <f>SUM(V207:V212)</f>
        <v>9.7100000000000009</v>
      </c>
    </row>
    <row r="214" spans="1:35" ht="14.4" x14ac:dyDescent="0.3">
      <c r="A214" s="25"/>
      <c r="B214" s="25"/>
      <c r="C214" s="25" t="s">
        <v>301</v>
      </c>
      <c r="D214" s="26" t="s">
        <v>302</v>
      </c>
      <c r="E214" s="27">
        <f>Source!AQ48</f>
        <v>0.14000000000000001</v>
      </c>
      <c r="F214" s="28"/>
      <c r="G214" s="29" t="str">
        <f>Source!DI48</f>
        <v/>
      </c>
      <c r="H214" s="27">
        <f>Source!AV48</f>
        <v>1</v>
      </c>
      <c r="I214" s="28">
        <f>Source!U48</f>
        <v>0.14000000000000001</v>
      </c>
      <c r="J214" s="27"/>
      <c r="K214" s="28"/>
      <c r="AB214" s="24">
        <f>I214</f>
        <v>0.14000000000000001</v>
      </c>
    </row>
    <row r="215" spans="1:35" ht="13.8" x14ac:dyDescent="0.25">
      <c r="C215" s="11" t="s">
        <v>303</v>
      </c>
      <c r="H215" s="87">
        <f>I208+I209+I211+I212+I213+0</f>
        <v>3.62</v>
      </c>
      <c r="I215" s="87"/>
      <c r="J215" s="87">
        <f>K208+K209+K211+K212+K213+0</f>
        <v>130.47</v>
      </c>
      <c r="K215" s="87"/>
      <c r="O215" s="24">
        <f>I208+I209+I211+I212+I213+0</f>
        <v>3.62</v>
      </c>
      <c r="P215" s="24">
        <f>K208+K209+K211+K212+K213+0</f>
        <v>130.47</v>
      </c>
      <c r="X215">
        <f>IF(Source!BI48&lt;=1,I208+I209+I211+I212+I213-0, 0)</f>
        <v>0</v>
      </c>
      <c r="Y215">
        <f>IF(Source!BI48=2,I208+I209+I211+I212+I213-0, 0)</f>
        <v>0</v>
      </c>
      <c r="Z215">
        <f>IF(Source!BI48=3,I208+I209+I211+I212+I213-0, 0)</f>
        <v>0</v>
      </c>
      <c r="AA215">
        <f>IF(Source!BI48=4,I208+I209+I211+I212+I213,0)</f>
        <v>3.62</v>
      </c>
    </row>
    <row r="217" spans="1:35" ht="55.2" x14ac:dyDescent="0.3">
      <c r="A217" s="18">
        <v>20</v>
      </c>
      <c r="B217" s="18" t="str">
        <f>Source!F49</f>
        <v>14.1-42-1</v>
      </c>
      <c r="C217" s="18" t="s">
        <v>102</v>
      </c>
      <c r="D217" s="20" t="str">
        <f>Source!H49</f>
        <v>1  ШТ.</v>
      </c>
      <c r="E217" s="19">
        <f>Source!I49</f>
        <v>1</v>
      </c>
      <c r="F217" s="22"/>
      <c r="G217" s="21"/>
      <c r="H217" s="19"/>
      <c r="I217" s="22"/>
      <c r="J217" s="19"/>
      <c r="K217" s="22"/>
      <c r="Q217">
        <f>ROUND((Source!DN49/100)*ROUND((ROUND((Source!AF49*Source!AV49*Source!I49),2)),2), 2)</f>
        <v>0.33</v>
      </c>
      <c r="R217">
        <f>Source!X49</f>
        <v>12.6</v>
      </c>
      <c r="S217">
        <f>ROUND((Source!DO49/100)*ROUND((ROUND((Source!AF49*Source!AV49*Source!I49),2)),2), 2)</f>
        <v>0.22</v>
      </c>
      <c r="T217">
        <f>Source!Y49</f>
        <v>5.74</v>
      </c>
      <c r="U217">
        <f>ROUND((175/100)*ROUND((ROUND((Source!AE49*Source!AV49*Source!I49),2)),2), 2)</f>
        <v>0.05</v>
      </c>
      <c r="V217">
        <f>ROUND((160/100)*ROUND(ROUND((ROUND((Source!AE49*Source!AV49*Source!I49),2)*Source!BS49),2), 2), 2)</f>
        <v>2.2400000000000002</v>
      </c>
      <c r="AI217">
        <v>0</v>
      </c>
    </row>
    <row r="218" spans="1:35" ht="14.4" x14ac:dyDescent="0.3">
      <c r="A218" s="18"/>
      <c r="B218" s="18"/>
      <c r="C218" s="18" t="s">
        <v>294</v>
      </c>
      <c r="D218" s="20"/>
      <c r="E218" s="19"/>
      <c r="F218" s="22">
        <f>Source!AO49</f>
        <v>0.45</v>
      </c>
      <c r="G218" s="21" t="str">
        <f>Source!DG49</f>
        <v>)*0,6635</v>
      </c>
      <c r="H218" s="19">
        <f>Source!AV49</f>
        <v>1</v>
      </c>
      <c r="I218" s="22">
        <f>ROUND((ROUND((Source!AF49*Source!AV49*Source!I49),2)),2)</f>
        <v>0.3</v>
      </c>
      <c r="J218" s="19">
        <f>IF(Source!BA49&lt;&gt; 0, Source!BA49, 1)</f>
        <v>46.67</v>
      </c>
      <c r="K218" s="22">
        <f>Source!S49</f>
        <v>14</v>
      </c>
      <c r="W218">
        <f>I218</f>
        <v>0.3</v>
      </c>
    </row>
    <row r="219" spans="1:35" ht="14.4" x14ac:dyDescent="0.3">
      <c r="A219" s="18"/>
      <c r="B219" s="18"/>
      <c r="C219" s="18" t="s">
        <v>295</v>
      </c>
      <c r="D219" s="20"/>
      <c r="E219" s="19"/>
      <c r="F219" s="22">
        <f>Source!AM49</f>
        <v>0.18</v>
      </c>
      <c r="G219" s="21" t="str">
        <f>Source!DE49</f>
        <v>)*0,6635</v>
      </c>
      <c r="H219" s="19">
        <f>Source!AV49</f>
        <v>1</v>
      </c>
      <c r="I219" s="22">
        <f>(ROUND((ROUND((((Source!ET49*0.6635))*Source!AV49*Source!I49),2)),2)+ROUND((ROUND(((Source!AE49-((Source!EU49*0.6635)))*Source!AV49*Source!I49),2)),2))</f>
        <v>0.12</v>
      </c>
      <c r="J219" s="19">
        <f>IF(Source!BB49&lt;&gt; 0, Source!BB49, 1)</f>
        <v>19.170000000000002</v>
      </c>
      <c r="K219" s="22">
        <f>Source!Q49</f>
        <v>2.2999999999999998</v>
      </c>
    </row>
    <row r="220" spans="1:35" ht="14.4" x14ac:dyDescent="0.3">
      <c r="A220" s="18"/>
      <c r="B220" s="18"/>
      <c r="C220" s="18" t="s">
        <v>296</v>
      </c>
      <c r="D220" s="20"/>
      <c r="E220" s="19"/>
      <c r="F220" s="22">
        <f>Source!AN49</f>
        <v>0.05</v>
      </c>
      <c r="G220" s="21" t="str">
        <f>Source!DF49</f>
        <v>)*0,6635</v>
      </c>
      <c r="H220" s="19">
        <f>Source!AV49</f>
        <v>1</v>
      </c>
      <c r="I220" s="23">
        <f>ROUND((ROUND((Source!AE49*Source!AV49*Source!I49),2)),2)</f>
        <v>0.03</v>
      </c>
      <c r="J220" s="19">
        <f>IF(Source!BS49&lt;&gt; 0, Source!BS49, 1)</f>
        <v>46.67</v>
      </c>
      <c r="K220" s="23">
        <f>Source!R49</f>
        <v>1.4</v>
      </c>
      <c r="W220">
        <f>I220</f>
        <v>0.03</v>
      </c>
    </row>
    <row r="221" spans="1:35" ht="14.4" x14ac:dyDescent="0.3">
      <c r="A221" s="18"/>
      <c r="B221" s="18"/>
      <c r="C221" s="18" t="s">
        <v>297</v>
      </c>
      <c r="D221" s="20" t="s">
        <v>298</v>
      </c>
      <c r="E221" s="19">
        <f>Source!DN49</f>
        <v>110</v>
      </c>
      <c r="F221" s="22"/>
      <c r="G221" s="21"/>
      <c r="H221" s="19"/>
      <c r="I221" s="22">
        <f>SUM(Q217:Q220)</f>
        <v>0.33</v>
      </c>
      <c r="J221" s="19">
        <f>Source!BZ49</f>
        <v>90</v>
      </c>
      <c r="K221" s="22">
        <f>SUM(R217:R220)</f>
        <v>12.6</v>
      </c>
    </row>
    <row r="222" spans="1:35" ht="14.4" x14ac:dyDescent="0.3">
      <c r="A222" s="18"/>
      <c r="B222" s="18"/>
      <c r="C222" s="18" t="s">
        <v>299</v>
      </c>
      <c r="D222" s="20" t="s">
        <v>298</v>
      </c>
      <c r="E222" s="19">
        <f>Source!DO49</f>
        <v>74</v>
      </c>
      <c r="F222" s="22"/>
      <c r="G222" s="21"/>
      <c r="H222" s="19"/>
      <c r="I222" s="22">
        <f>SUM(S217:S221)</f>
        <v>0.22</v>
      </c>
      <c r="J222" s="19">
        <f>Source!CA49</f>
        <v>41</v>
      </c>
      <c r="K222" s="22">
        <f>SUM(T217:T221)</f>
        <v>5.74</v>
      </c>
    </row>
    <row r="223" spans="1:35" ht="14.4" x14ac:dyDescent="0.3">
      <c r="A223" s="18"/>
      <c r="B223" s="18"/>
      <c r="C223" s="18" t="s">
        <v>300</v>
      </c>
      <c r="D223" s="20" t="s">
        <v>298</v>
      </c>
      <c r="E223" s="19">
        <f>175</f>
        <v>175</v>
      </c>
      <c r="F223" s="22"/>
      <c r="G223" s="21"/>
      <c r="H223" s="19"/>
      <c r="I223" s="22">
        <f>SUM(U217:U222)</f>
        <v>0.05</v>
      </c>
      <c r="J223" s="19">
        <f>160</f>
        <v>160</v>
      </c>
      <c r="K223" s="22">
        <f>SUM(V217:V222)</f>
        <v>2.2400000000000002</v>
      </c>
    </row>
    <row r="224" spans="1:35" ht="14.4" x14ac:dyDescent="0.3">
      <c r="A224" s="25"/>
      <c r="B224" s="25"/>
      <c r="C224" s="25" t="s">
        <v>301</v>
      </c>
      <c r="D224" s="26" t="s">
        <v>302</v>
      </c>
      <c r="E224" s="27">
        <f>Source!AQ49</f>
        <v>0.04</v>
      </c>
      <c r="F224" s="28"/>
      <c r="G224" s="29" t="str">
        <f>Source!DI49</f>
        <v/>
      </c>
      <c r="H224" s="27">
        <f>Source!AV49</f>
        <v>1</v>
      </c>
      <c r="I224" s="28">
        <f>Source!U49</f>
        <v>0.04</v>
      </c>
      <c r="J224" s="27"/>
      <c r="K224" s="28"/>
      <c r="AB224" s="24">
        <f>I224</f>
        <v>0.04</v>
      </c>
    </row>
    <row r="225" spans="1:35" ht="13.8" x14ac:dyDescent="0.25">
      <c r="C225" s="11" t="s">
        <v>303</v>
      </c>
      <c r="H225" s="87">
        <f>I218+I219+I221+I222+I223+0</f>
        <v>1.02</v>
      </c>
      <c r="I225" s="87"/>
      <c r="J225" s="87">
        <f>K218+K219+K221+K222+K223+0</f>
        <v>36.880000000000003</v>
      </c>
      <c r="K225" s="87"/>
      <c r="O225" s="24">
        <f>I218+I219+I221+I222+I223+0</f>
        <v>1.02</v>
      </c>
      <c r="P225" s="24">
        <f>K218+K219+K221+K222+K223+0</f>
        <v>36.880000000000003</v>
      </c>
      <c r="X225">
        <f>IF(Source!BI49&lt;=1,I218+I219+I221+I222+I223-0, 0)</f>
        <v>0</v>
      </c>
      <c r="Y225">
        <f>IF(Source!BI49=2,I218+I219+I221+I222+I223-0, 0)</f>
        <v>0</v>
      </c>
      <c r="Z225">
        <f>IF(Source!BI49=3,I218+I219+I221+I222+I223-0, 0)</f>
        <v>0</v>
      </c>
      <c r="AA225">
        <f>IF(Source!BI49=4,I218+I219+I221+I222+I223,0)</f>
        <v>1.02</v>
      </c>
    </row>
    <row r="227" spans="1:35" ht="55.2" x14ac:dyDescent="0.3">
      <c r="A227" s="18">
        <v>21</v>
      </c>
      <c r="B227" s="18" t="str">
        <f>Source!F50</f>
        <v>14.1-42-2</v>
      </c>
      <c r="C227" s="18" t="s">
        <v>106</v>
      </c>
      <c r="D227" s="20" t="str">
        <f>Source!H50</f>
        <v>1  ШТ.</v>
      </c>
      <c r="E227" s="19">
        <f>Source!I50</f>
        <v>1</v>
      </c>
      <c r="F227" s="22"/>
      <c r="G227" s="21"/>
      <c r="H227" s="19"/>
      <c r="I227" s="22"/>
      <c r="J227" s="19"/>
      <c r="K227" s="22"/>
      <c r="Q227">
        <f>ROUND((Source!DN50/100)*ROUND((ROUND((Source!AF50*Source!AV50*Source!I50),2)),2), 2)</f>
        <v>0.48</v>
      </c>
      <c r="R227">
        <f>Source!X50</f>
        <v>18.48</v>
      </c>
      <c r="S227">
        <f>ROUND((Source!DO50/100)*ROUND((ROUND((Source!AF50*Source!AV50*Source!I50),2)),2), 2)</f>
        <v>0.33</v>
      </c>
      <c r="T227">
        <f>Source!Y50</f>
        <v>8.42</v>
      </c>
      <c r="U227">
        <f>ROUND((175/100)*ROUND((ROUND((Source!AE50*Source!AV50*Source!I50),2)),2), 2)</f>
        <v>0.09</v>
      </c>
      <c r="V227">
        <f>ROUND((160/100)*ROUND(ROUND((ROUND((Source!AE50*Source!AV50*Source!I50),2)*Source!BS50),2), 2), 2)</f>
        <v>3.73</v>
      </c>
      <c r="AI227">
        <v>0</v>
      </c>
    </row>
    <row r="228" spans="1:35" ht="14.4" x14ac:dyDescent="0.3">
      <c r="A228" s="18"/>
      <c r="B228" s="18"/>
      <c r="C228" s="18" t="s">
        <v>294</v>
      </c>
      <c r="D228" s="20"/>
      <c r="E228" s="19"/>
      <c r="F228" s="22">
        <f>Source!AO50</f>
        <v>0.67</v>
      </c>
      <c r="G228" s="21" t="str">
        <f>Source!DG50</f>
        <v>)*0,6635</v>
      </c>
      <c r="H228" s="19">
        <f>Source!AV50</f>
        <v>1</v>
      </c>
      <c r="I228" s="22">
        <f>ROUND((ROUND((Source!AF50*Source!AV50*Source!I50),2)),2)</f>
        <v>0.44</v>
      </c>
      <c r="J228" s="19">
        <f>IF(Source!BA50&lt;&gt; 0, Source!BA50, 1)</f>
        <v>46.67</v>
      </c>
      <c r="K228" s="22">
        <f>Source!S50</f>
        <v>20.53</v>
      </c>
      <c r="W228">
        <f>I228</f>
        <v>0.44</v>
      </c>
    </row>
    <row r="229" spans="1:35" ht="14.4" x14ac:dyDescent="0.3">
      <c r="A229" s="18"/>
      <c r="B229" s="18"/>
      <c r="C229" s="18" t="s">
        <v>295</v>
      </c>
      <c r="D229" s="20"/>
      <c r="E229" s="19"/>
      <c r="F229" s="22">
        <f>Source!AM50</f>
        <v>0.26</v>
      </c>
      <c r="G229" s="21" t="str">
        <f>Source!DE50</f>
        <v>)*0,6635</v>
      </c>
      <c r="H229" s="19">
        <f>Source!AV50</f>
        <v>1</v>
      </c>
      <c r="I229" s="22">
        <f>(ROUND((ROUND((((Source!ET50*0.6635))*Source!AV50*Source!I50),2)),2)+ROUND((ROUND(((Source!AE50-((Source!EU50*0.6635)))*Source!AV50*Source!I50),2)),2))</f>
        <v>0.17</v>
      </c>
      <c r="J229" s="19">
        <f>IF(Source!BB50&lt;&gt; 0, Source!BB50, 1)</f>
        <v>19.920000000000002</v>
      </c>
      <c r="K229" s="22">
        <f>Source!Q50</f>
        <v>3.39</v>
      </c>
    </row>
    <row r="230" spans="1:35" ht="14.4" x14ac:dyDescent="0.3">
      <c r="A230" s="18"/>
      <c r="B230" s="18"/>
      <c r="C230" s="18" t="s">
        <v>296</v>
      </c>
      <c r="D230" s="20"/>
      <c r="E230" s="19"/>
      <c r="F230" s="22">
        <f>Source!AN50</f>
        <v>0.08</v>
      </c>
      <c r="G230" s="21" t="str">
        <f>Source!DF50</f>
        <v>)*0,6635</v>
      </c>
      <c r="H230" s="19">
        <f>Source!AV50</f>
        <v>1</v>
      </c>
      <c r="I230" s="23">
        <f>ROUND((ROUND((Source!AE50*Source!AV50*Source!I50),2)),2)</f>
        <v>0.05</v>
      </c>
      <c r="J230" s="19">
        <f>IF(Source!BS50&lt;&gt; 0, Source!BS50, 1)</f>
        <v>46.67</v>
      </c>
      <c r="K230" s="23">
        <f>Source!R50</f>
        <v>2.33</v>
      </c>
      <c r="W230">
        <f>I230</f>
        <v>0.05</v>
      </c>
    </row>
    <row r="231" spans="1:35" ht="14.4" x14ac:dyDescent="0.3">
      <c r="A231" s="18"/>
      <c r="B231" s="18"/>
      <c r="C231" s="18" t="s">
        <v>297</v>
      </c>
      <c r="D231" s="20" t="s">
        <v>298</v>
      </c>
      <c r="E231" s="19">
        <f>Source!DN50</f>
        <v>110</v>
      </c>
      <c r="F231" s="22"/>
      <c r="G231" s="21"/>
      <c r="H231" s="19"/>
      <c r="I231" s="22">
        <f>SUM(Q227:Q230)</f>
        <v>0.48</v>
      </c>
      <c r="J231" s="19">
        <f>Source!BZ50</f>
        <v>90</v>
      </c>
      <c r="K231" s="22">
        <f>SUM(R227:R230)</f>
        <v>18.48</v>
      </c>
    </row>
    <row r="232" spans="1:35" ht="14.4" x14ac:dyDescent="0.3">
      <c r="A232" s="18"/>
      <c r="B232" s="18"/>
      <c r="C232" s="18" t="s">
        <v>299</v>
      </c>
      <c r="D232" s="20" t="s">
        <v>298</v>
      </c>
      <c r="E232" s="19">
        <f>Source!DO50</f>
        <v>74</v>
      </c>
      <c r="F232" s="22"/>
      <c r="G232" s="21"/>
      <c r="H232" s="19"/>
      <c r="I232" s="22">
        <f>SUM(S227:S231)</f>
        <v>0.33</v>
      </c>
      <c r="J232" s="19">
        <f>Source!CA50</f>
        <v>41</v>
      </c>
      <c r="K232" s="22">
        <f>SUM(T227:T231)</f>
        <v>8.42</v>
      </c>
    </row>
    <row r="233" spans="1:35" ht="14.4" x14ac:dyDescent="0.3">
      <c r="A233" s="18"/>
      <c r="B233" s="18"/>
      <c r="C233" s="18" t="s">
        <v>300</v>
      </c>
      <c r="D233" s="20" t="s">
        <v>298</v>
      </c>
      <c r="E233" s="19">
        <f>175</f>
        <v>175</v>
      </c>
      <c r="F233" s="22"/>
      <c r="G233" s="21"/>
      <c r="H233" s="19"/>
      <c r="I233" s="22">
        <f>SUM(U227:U232)</f>
        <v>0.09</v>
      </c>
      <c r="J233" s="19">
        <f>160</f>
        <v>160</v>
      </c>
      <c r="K233" s="22">
        <f>SUM(V227:V232)</f>
        <v>3.73</v>
      </c>
    </row>
    <row r="234" spans="1:35" ht="14.4" x14ac:dyDescent="0.3">
      <c r="A234" s="25"/>
      <c r="B234" s="25"/>
      <c r="C234" s="25" t="s">
        <v>301</v>
      </c>
      <c r="D234" s="26" t="s">
        <v>302</v>
      </c>
      <c r="E234" s="27">
        <f>Source!AQ50</f>
        <v>0.06</v>
      </c>
      <c r="F234" s="28"/>
      <c r="G234" s="29" t="str">
        <f>Source!DI50</f>
        <v/>
      </c>
      <c r="H234" s="27">
        <f>Source!AV50</f>
        <v>1</v>
      </c>
      <c r="I234" s="28">
        <f>Source!U50</f>
        <v>0.06</v>
      </c>
      <c r="J234" s="27"/>
      <c r="K234" s="28"/>
      <c r="AB234" s="24">
        <f>I234</f>
        <v>0.06</v>
      </c>
    </row>
    <row r="235" spans="1:35" ht="13.8" x14ac:dyDescent="0.25">
      <c r="C235" s="11" t="s">
        <v>303</v>
      </c>
      <c r="H235" s="87">
        <f>I228+I229+I231+I232+I233+0</f>
        <v>1.51</v>
      </c>
      <c r="I235" s="87"/>
      <c r="J235" s="87">
        <f>K228+K229+K231+K232+K233+0</f>
        <v>54.550000000000004</v>
      </c>
      <c r="K235" s="87"/>
      <c r="O235" s="24">
        <f>I228+I229+I231+I232+I233+0</f>
        <v>1.51</v>
      </c>
      <c r="P235" s="24">
        <f>K228+K229+K231+K232+K233+0</f>
        <v>54.550000000000004</v>
      </c>
      <c r="X235">
        <f>IF(Source!BI50&lt;=1,I228+I229+I231+I232+I233-0, 0)</f>
        <v>0</v>
      </c>
      <c r="Y235">
        <f>IF(Source!BI50=2,I228+I229+I231+I232+I233-0, 0)</f>
        <v>0</v>
      </c>
      <c r="Z235">
        <f>IF(Source!BI50=3,I228+I229+I231+I232+I233-0, 0)</f>
        <v>0</v>
      </c>
      <c r="AA235">
        <f>IF(Source!BI50=4,I228+I229+I231+I232+I233,0)</f>
        <v>1.51</v>
      </c>
    </row>
    <row r="237" spans="1:35" ht="41.4" x14ac:dyDescent="0.3">
      <c r="A237" s="18">
        <v>22</v>
      </c>
      <c r="B237" s="18" t="str">
        <f>Source!F51</f>
        <v>14.1-56-1</v>
      </c>
      <c r="C237" s="18" t="s">
        <v>110</v>
      </c>
      <c r="D237" s="20" t="str">
        <f>Source!H51</f>
        <v>1  ШТ.</v>
      </c>
      <c r="E237" s="19">
        <f>Source!I51</f>
        <v>1</v>
      </c>
      <c r="F237" s="22"/>
      <c r="G237" s="21"/>
      <c r="H237" s="19"/>
      <c r="I237" s="22"/>
      <c r="J237" s="19"/>
      <c r="K237" s="22"/>
      <c r="Q237">
        <f>ROUND((Source!DN51/100)*ROUND((ROUND((Source!AF51*Source!AV51*Source!I51),2)),2), 2)</f>
        <v>0.89</v>
      </c>
      <c r="R237">
        <f>Source!X51</f>
        <v>34.020000000000003</v>
      </c>
      <c r="S237">
        <f>ROUND((Source!DO51/100)*ROUND((ROUND((Source!AF51*Source!AV51*Source!I51),2)),2), 2)</f>
        <v>0.6</v>
      </c>
      <c r="T237">
        <f>Source!Y51</f>
        <v>15.5</v>
      </c>
      <c r="U237">
        <f>ROUND((175/100)*ROUND((ROUND((Source!AE51*Source!AV51*Source!I51),2)),2), 2)</f>
        <v>0.16</v>
      </c>
      <c r="V237">
        <f>ROUND((160/100)*ROUND(ROUND((ROUND((Source!AE51*Source!AV51*Source!I51),2)*Source!BS51),2), 2), 2)</f>
        <v>6.72</v>
      </c>
      <c r="AI237">
        <v>0</v>
      </c>
    </row>
    <row r="238" spans="1:35" ht="14.4" x14ac:dyDescent="0.3">
      <c r="A238" s="18"/>
      <c r="B238" s="18"/>
      <c r="C238" s="18" t="s">
        <v>294</v>
      </c>
      <c r="D238" s="20"/>
      <c r="E238" s="19"/>
      <c r="F238" s="22">
        <f>Source!AO51</f>
        <v>1.22</v>
      </c>
      <c r="G238" s="21" t="str">
        <f>Source!DG51</f>
        <v>)*0,6635</v>
      </c>
      <c r="H238" s="19">
        <f>Source!AV51</f>
        <v>1</v>
      </c>
      <c r="I238" s="22">
        <f>ROUND((ROUND((Source!AF51*Source!AV51*Source!I51),2)),2)</f>
        <v>0.81</v>
      </c>
      <c r="J238" s="19">
        <f>IF(Source!BA51&lt;&gt; 0, Source!BA51, 1)</f>
        <v>46.67</v>
      </c>
      <c r="K238" s="22">
        <f>Source!S51</f>
        <v>37.799999999999997</v>
      </c>
      <c r="W238">
        <f>I238</f>
        <v>0.81</v>
      </c>
    </row>
    <row r="239" spans="1:35" ht="14.4" x14ac:dyDescent="0.3">
      <c r="A239" s="18"/>
      <c r="B239" s="18"/>
      <c r="C239" s="18" t="s">
        <v>295</v>
      </c>
      <c r="D239" s="20"/>
      <c r="E239" s="19"/>
      <c r="F239" s="22">
        <f>Source!AM51</f>
        <v>0.44</v>
      </c>
      <c r="G239" s="21" t="str">
        <f>Source!DE51</f>
        <v>)*0,6635</v>
      </c>
      <c r="H239" s="19">
        <f>Source!AV51</f>
        <v>1</v>
      </c>
      <c r="I239" s="22">
        <f>(ROUND((ROUND((((Source!ET51*0.6635))*Source!AV51*Source!I51),2)),2)+ROUND((ROUND(((Source!AE51-((Source!EU51*0.6635)))*Source!AV51*Source!I51),2)),2))</f>
        <v>0.28999999999999998</v>
      </c>
      <c r="J239" s="19">
        <f>IF(Source!BB51&lt;&gt; 0, Source!BB51, 1)</f>
        <v>19.61</v>
      </c>
      <c r="K239" s="22">
        <f>Source!Q51</f>
        <v>5.69</v>
      </c>
    </row>
    <row r="240" spans="1:35" ht="14.4" x14ac:dyDescent="0.3">
      <c r="A240" s="18"/>
      <c r="B240" s="18"/>
      <c r="C240" s="18" t="s">
        <v>296</v>
      </c>
      <c r="D240" s="20"/>
      <c r="E240" s="19"/>
      <c r="F240" s="22">
        <f>Source!AN51</f>
        <v>0.13</v>
      </c>
      <c r="G240" s="21" t="str">
        <f>Source!DF51</f>
        <v>)*0,6635</v>
      </c>
      <c r="H240" s="19">
        <f>Source!AV51</f>
        <v>1</v>
      </c>
      <c r="I240" s="23">
        <f>ROUND((ROUND((Source!AE51*Source!AV51*Source!I51),2)),2)</f>
        <v>0.09</v>
      </c>
      <c r="J240" s="19">
        <f>IF(Source!BS51&lt;&gt; 0, Source!BS51, 1)</f>
        <v>46.67</v>
      </c>
      <c r="K240" s="23">
        <f>Source!R51</f>
        <v>4.2</v>
      </c>
      <c r="W240">
        <f>I240</f>
        <v>0.09</v>
      </c>
    </row>
    <row r="241" spans="1:35" ht="14.4" x14ac:dyDescent="0.3">
      <c r="A241" s="18"/>
      <c r="B241" s="18"/>
      <c r="C241" s="18" t="s">
        <v>297</v>
      </c>
      <c r="D241" s="20" t="s">
        <v>298</v>
      </c>
      <c r="E241" s="19">
        <f>Source!DN51</f>
        <v>110</v>
      </c>
      <c r="F241" s="22"/>
      <c r="G241" s="21"/>
      <c r="H241" s="19"/>
      <c r="I241" s="22">
        <f>SUM(Q237:Q240)</f>
        <v>0.89</v>
      </c>
      <c r="J241" s="19">
        <f>Source!BZ51</f>
        <v>90</v>
      </c>
      <c r="K241" s="22">
        <f>SUM(R237:R240)</f>
        <v>34.020000000000003</v>
      </c>
    </row>
    <row r="242" spans="1:35" ht="14.4" x14ac:dyDescent="0.3">
      <c r="A242" s="18"/>
      <c r="B242" s="18"/>
      <c r="C242" s="18" t="s">
        <v>299</v>
      </c>
      <c r="D242" s="20" t="s">
        <v>298</v>
      </c>
      <c r="E242" s="19">
        <f>Source!DO51</f>
        <v>74</v>
      </c>
      <c r="F242" s="22"/>
      <c r="G242" s="21"/>
      <c r="H242" s="19"/>
      <c r="I242" s="22">
        <f>SUM(S237:S241)</f>
        <v>0.6</v>
      </c>
      <c r="J242" s="19">
        <f>Source!CA51</f>
        <v>41</v>
      </c>
      <c r="K242" s="22">
        <f>SUM(T237:T241)</f>
        <v>15.5</v>
      </c>
    </row>
    <row r="243" spans="1:35" ht="14.4" x14ac:dyDescent="0.3">
      <c r="A243" s="18"/>
      <c r="B243" s="18"/>
      <c r="C243" s="18" t="s">
        <v>300</v>
      </c>
      <c r="D243" s="20" t="s">
        <v>298</v>
      </c>
      <c r="E243" s="19">
        <f>175</f>
        <v>175</v>
      </c>
      <c r="F243" s="22"/>
      <c r="G243" s="21"/>
      <c r="H243" s="19"/>
      <c r="I243" s="22">
        <f>SUM(U237:U242)</f>
        <v>0.16</v>
      </c>
      <c r="J243" s="19">
        <f>160</f>
        <v>160</v>
      </c>
      <c r="K243" s="22">
        <f>SUM(V237:V242)</f>
        <v>6.72</v>
      </c>
    </row>
    <row r="244" spans="1:35" ht="14.4" x14ac:dyDescent="0.3">
      <c r="A244" s="25"/>
      <c r="B244" s="25"/>
      <c r="C244" s="25" t="s">
        <v>301</v>
      </c>
      <c r="D244" s="26" t="s">
        <v>302</v>
      </c>
      <c r="E244" s="27">
        <f>Source!AQ51</f>
        <v>0.09</v>
      </c>
      <c r="F244" s="28"/>
      <c r="G244" s="29" t="str">
        <f>Source!DI51</f>
        <v/>
      </c>
      <c r="H244" s="27">
        <f>Source!AV51</f>
        <v>1</v>
      </c>
      <c r="I244" s="28">
        <f>Source!U51</f>
        <v>0.09</v>
      </c>
      <c r="J244" s="27"/>
      <c r="K244" s="28"/>
      <c r="AB244" s="24">
        <f>I244</f>
        <v>0.09</v>
      </c>
    </row>
    <row r="245" spans="1:35" ht="13.8" x14ac:dyDescent="0.25">
      <c r="C245" s="11" t="s">
        <v>303</v>
      </c>
      <c r="H245" s="87">
        <f>I238+I239+I241+I242+I243+0</f>
        <v>2.7500000000000004</v>
      </c>
      <c r="I245" s="87"/>
      <c r="J245" s="87">
        <f>K238+K239+K241+K242+K243+0</f>
        <v>99.72999999999999</v>
      </c>
      <c r="K245" s="87"/>
      <c r="O245" s="24">
        <f>I238+I239+I241+I242+I243+0</f>
        <v>2.7500000000000004</v>
      </c>
      <c r="P245" s="24">
        <f>K238+K239+K241+K242+K243+0</f>
        <v>99.72999999999999</v>
      </c>
      <c r="X245">
        <f>IF(Source!BI51&lt;=1,I238+I239+I241+I242+I243-0, 0)</f>
        <v>0</v>
      </c>
      <c r="Y245">
        <f>IF(Source!BI51=2,I238+I239+I241+I242+I243-0, 0)</f>
        <v>0</v>
      </c>
      <c r="Z245">
        <f>IF(Source!BI51=3,I238+I239+I241+I242+I243-0, 0)</f>
        <v>0</v>
      </c>
      <c r="AA245">
        <f>IF(Source!BI51=4,I238+I239+I241+I242+I243,0)</f>
        <v>2.7500000000000004</v>
      </c>
    </row>
    <row r="247" spans="1:35" ht="27.6" x14ac:dyDescent="0.3">
      <c r="A247" s="18">
        <v>23</v>
      </c>
      <c r="B247" s="18" t="str">
        <f>Source!F52</f>
        <v>14.1-51-1</v>
      </c>
      <c r="C247" s="18" t="s">
        <v>114</v>
      </c>
      <c r="D247" s="20" t="str">
        <f>Source!H52</f>
        <v>10 м2</v>
      </c>
      <c r="E247" s="19">
        <f>Source!I52</f>
        <v>0.1</v>
      </c>
      <c r="F247" s="22"/>
      <c r="G247" s="21"/>
      <c r="H247" s="19"/>
      <c r="I247" s="22"/>
      <c r="J247" s="19"/>
      <c r="K247" s="22"/>
      <c r="Q247">
        <f>ROUND((Source!DN52/100)*ROUND((ROUND((Source!AF52*Source!AV52*Source!I52),2)),2), 2)</f>
        <v>0.11</v>
      </c>
      <c r="R247">
        <f>Source!X52</f>
        <v>4.2</v>
      </c>
      <c r="S247">
        <f>ROUND((Source!DO52/100)*ROUND((ROUND((Source!AF52*Source!AV52*Source!I52),2)),2), 2)</f>
        <v>7.0000000000000007E-2</v>
      </c>
      <c r="T247">
        <f>Source!Y52</f>
        <v>1.91</v>
      </c>
      <c r="U247">
        <f>ROUND((175/100)*ROUND((ROUND((Source!AE52*Source!AV52*Source!I52),2)),2), 2)</f>
        <v>0.04</v>
      </c>
      <c r="V247">
        <f>ROUND((160/100)*ROUND(ROUND((ROUND((Source!AE52*Source!AV52*Source!I52),2)*Source!BS52),2), 2), 2)</f>
        <v>1.49</v>
      </c>
      <c r="AI247">
        <v>0</v>
      </c>
    </row>
    <row r="248" spans="1:35" x14ac:dyDescent="0.25">
      <c r="C248" s="30" t="str">
        <f>"Объем: "&amp;Source!I52&amp;"=1/"&amp;"10"</f>
        <v>Объем: 0,1=1/10</v>
      </c>
    </row>
    <row r="249" spans="1:35" ht="14.4" x14ac:dyDescent="0.3">
      <c r="A249" s="18"/>
      <c r="B249" s="18"/>
      <c r="C249" s="18" t="s">
        <v>294</v>
      </c>
      <c r="D249" s="20"/>
      <c r="E249" s="19"/>
      <c r="F249" s="22">
        <f>Source!AO52</f>
        <v>1.45</v>
      </c>
      <c r="G249" s="21" t="str">
        <f>Source!DG52</f>
        <v>)*0,6635</v>
      </c>
      <c r="H249" s="19">
        <f>Source!AV52</f>
        <v>1</v>
      </c>
      <c r="I249" s="22">
        <f>ROUND((ROUND((Source!AF52*Source!AV52*Source!I52),2)),2)</f>
        <v>0.1</v>
      </c>
      <c r="J249" s="19">
        <f>IF(Source!BA52&lt;&gt; 0, Source!BA52, 1)</f>
        <v>46.67</v>
      </c>
      <c r="K249" s="22">
        <f>Source!S52</f>
        <v>4.67</v>
      </c>
      <c r="W249">
        <f>I249</f>
        <v>0.1</v>
      </c>
    </row>
    <row r="250" spans="1:35" ht="14.4" x14ac:dyDescent="0.3">
      <c r="A250" s="18"/>
      <c r="B250" s="18"/>
      <c r="C250" s="18" t="s">
        <v>295</v>
      </c>
      <c r="D250" s="20"/>
      <c r="E250" s="19"/>
      <c r="F250" s="22">
        <f>Source!AM52</f>
        <v>0.88</v>
      </c>
      <c r="G250" s="21" t="str">
        <f>Source!DE52</f>
        <v>)*0,6635</v>
      </c>
      <c r="H250" s="19">
        <f>Source!AV52</f>
        <v>1</v>
      </c>
      <c r="I250" s="22">
        <f>(ROUND((ROUND((((Source!ET52*0.6635))*Source!AV52*Source!I52),2)),2)+ROUND((ROUND(((Source!AE52-((Source!EU52*0.6635)))*Source!AV52*Source!I52),2)),2))</f>
        <v>0.06</v>
      </c>
      <c r="J250" s="19">
        <f>IF(Source!BB52&lt;&gt; 0, Source!BB52, 1)</f>
        <v>19.600000000000001</v>
      </c>
      <c r="K250" s="22">
        <f>Source!Q52</f>
        <v>1.18</v>
      </c>
    </row>
    <row r="251" spans="1:35" ht="14.4" x14ac:dyDescent="0.3">
      <c r="A251" s="18"/>
      <c r="B251" s="18"/>
      <c r="C251" s="18" t="s">
        <v>296</v>
      </c>
      <c r="D251" s="20"/>
      <c r="E251" s="19"/>
      <c r="F251" s="22">
        <f>Source!AN52</f>
        <v>0.25</v>
      </c>
      <c r="G251" s="21" t="str">
        <f>Source!DF52</f>
        <v>)*0,6635</v>
      </c>
      <c r="H251" s="19">
        <f>Source!AV52</f>
        <v>1</v>
      </c>
      <c r="I251" s="23">
        <f>ROUND((ROUND((Source!AE52*Source!AV52*Source!I52),2)),2)</f>
        <v>0.02</v>
      </c>
      <c r="J251" s="19">
        <f>IF(Source!BS52&lt;&gt; 0, Source!BS52, 1)</f>
        <v>46.67</v>
      </c>
      <c r="K251" s="23">
        <f>Source!R52</f>
        <v>0.93</v>
      </c>
      <c r="W251">
        <f>I251</f>
        <v>0.02</v>
      </c>
    </row>
    <row r="252" spans="1:35" ht="14.4" x14ac:dyDescent="0.3">
      <c r="A252" s="18"/>
      <c r="B252" s="18"/>
      <c r="C252" s="18" t="s">
        <v>297</v>
      </c>
      <c r="D252" s="20" t="s">
        <v>298</v>
      </c>
      <c r="E252" s="19">
        <f>Source!DN52</f>
        <v>110</v>
      </c>
      <c r="F252" s="22"/>
      <c r="G252" s="21"/>
      <c r="H252" s="19"/>
      <c r="I252" s="22">
        <f>SUM(Q247:Q251)</f>
        <v>0.11</v>
      </c>
      <c r="J252" s="19">
        <f>Source!BZ52</f>
        <v>90</v>
      </c>
      <c r="K252" s="22">
        <f>SUM(R247:R251)</f>
        <v>4.2</v>
      </c>
    </row>
    <row r="253" spans="1:35" ht="14.4" x14ac:dyDescent="0.3">
      <c r="A253" s="18"/>
      <c r="B253" s="18"/>
      <c r="C253" s="18" t="s">
        <v>299</v>
      </c>
      <c r="D253" s="20" t="s">
        <v>298</v>
      </c>
      <c r="E253" s="19">
        <f>Source!DO52</f>
        <v>74</v>
      </c>
      <c r="F253" s="22"/>
      <c r="G253" s="21"/>
      <c r="H253" s="19"/>
      <c r="I253" s="22">
        <f>SUM(S247:S252)</f>
        <v>7.0000000000000007E-2</v>
      </c>
      <c r="J253" s="19">
        <f>Source!CA52</f>
        <v>41</v>
      </c>
      <c r="K253" s="22">
        <f>SUM(T247:T252)</f>
        <v>1.91</v>
      </c>
    </row>
    <row r="254" spans="1:35" ht="14.4" x14ac:dyDescent="0.3">
      <c r="A254" s="18"/>
      <c r="B254" s="18"/>
      <c r="C254" s="18" t="s">
        <v>300</v>
      </c>
      <c r="D254" s="20" t="s">
        <v>298</v>
      </c>
      <c r="E254" s="19">
        <f>175</f>
        <v>175</v>
      </c>
      <c r="F254" s="22"/>
      <c r="G254" s="21"/>
      <c r="H254" s="19"/>
      <c r="I254" s="22">
        <f>SUM(U247:U253)</f>
        <v>0.04</v>
      </c>
      <c r="J254" s="19">
        <f>160</f>
        <v>160</v>
      </c>
      <c r="K254" s="22">
        <f>SUM(V247:V253)</f>
        <v>1.49</v>
      </c>
    </row>
    <row r="255" spans="1:35" ht="14.4" x14ac:dyDescent="0.3">
      <c r="A255" s="25"/>
      <c r="B255" s="25"/>
      <c r="C255" s="25" t="s">
        <v>301</v>
      </c>
      <c r="D255" s="26" t="s">
        <v>302</v>
      </c>
      <c r="E255" s="27">
        <f>Source!AQ52</f>
        <v>0.13</v>
      </c>
      <c r="F255" s="28"/>
      <c r="G255" s="29" t="str">
        <f>Source!DI52</f>
        <v/>
      </c>
      <c r="H255" s="27">
        <f>Source!AV52</f>
        <v>1</v>
      </c>
      <c r="I255" s="28">
        <f>Source!U52</f>
        <v>1.3000000000000001E-2</v>
      </c>
      <c r="J255" s="27"/>
      <c r="K255" s="28"/>
      <c r="AB255" s="24">
        <f>I255</f>
        <v>1.3000000000000001E-2</v>
      </c>
    </row>
    <row r="256" spans="1:35" ht="13.8" x14ac:dyDescent="0.25">
      <c r="C256" s="11" t="s">
        <v>303</v>
      </c>
      <c r="H256" s="87">
        <f>I249+I250+I252+I253+I254+0</f>
        <v>0.38</v>
      </c>
      <c r="I256" s="87"/>
      <c r="J256" s="87">
        <f>K249+K250+K252+K253+K254+0</f>
        <v>13.450000000000001</v>
      </c>
      <c r="K256" s="87"/>
      <c r="O256" s="24">
        <f>I249+I250+I252+I253+I254+0</f>
        <v>0.38</v>
      </c>
      <c r="P256" s="24">
        <f>K249+K250+K252+K253+K254+0</f>
        <v>13.450000000000001</v>
      </c>
      <c r="X256">
        <f>IF(Source!BI52&lt;=1,I249+I250+I252+I253+I254-0, 0)</f>
        <v>0</v>
      </c>
      <c r="Y256">
        <f>IF(Source!BI52=2,I249+I250+I252+I253+I254-0, 0)</f>
        <v>0</v>
      </c>
      <c r="Z256">
        <f>IF(Source!BI52=3,I249+I250+I252+I253+I254-0, 0)</f>
        <v>0</v>
      </c>
      <c r="AA256">
        <f>IF(Source!BI52=4,I249+I250+I252+I253+I254,0)</f>
        <v>0.38</v>
      </c>
    </row>
    <row r="258" spans="1:35" ht="69" x14ac:dyDescent="0.3">
      <c r="A258" s="18">
        <v>24</v>
      </c>
      <c r="B258" s="18" t="str">
        <f>Source!F53</f>
        <v>14.1-57-1</v>
      </c>
      <c r="C258" s="18" t="s">
        <v>119</v>
      </c>
      <c r="D258" s="20" t="str">
        <f>Source!H53</f>
        <v>1  ШТ.</v>
      </c>
      <c r="E258" s="19">
        <f>Source!I53</f>
        <v>1</v>
      </c>
      <c r="F258" s="22"/>
      <c r="G258" s="21"/>
      <c r="H258" s="19"/>
      <c r="I258" s="22"/>
      <c r="J258" s="19"/>
      <c r="K258" s="22"/>
      <c r="Q258">
        <f>ROUND((Source!DN53/100)*ROUND((ROUND((Source!AF53*Source!AV53*Source!I53),2)),2), 2)</f>
        <v>0.59</v>
      </c>
      <c r="R258">
        <f>Source!X53</f>
        <v>22.68</v>
      </c>
      <c r="S258">
        <f>ROUND((Source!DO53/100)*ROUND((ROUND((Source!AF53*Source!AV53*Source!I53),2)),2), 2)</f>
        <v>0.4</v>
      </c>
      <c r="T258">
        <f>Source!Y53</f>
        <v>10.33</v>
      </c>
      <c r="U258">
        <f>ROUND((175/100)*ROUND((ROUND((Source!AE53*Source!AV53*Source!I53),2)),2), 2)</f>
        <v>0.88</v>
      </c>
      <c r="V258">
        <f>ROUND((160/100)*ROUND(ROUND((ROUND((Source!AE53*Source!AV53*Source!I53),2)*Source!BS53),2), 2), 2)</f>
        <v>37.340000000000003</v>
      </c>
      <c r="AI258">
        <v>0</v>
      </c>
    </row>
    <row r="259" spans="1:35" ht="14.4" x14ac:dyDescent="0.3">
      <c r="A259" s="18"/>
      <c r="B259" s="18"/>
      <c r="C259" s="18" t="s">
        <v>294</v>
      </c>
      <c r="D259" s="20"/>
      <c r="E259" s="19"/>
      <c r="F259" s="22">
        <f>Source!AO53</f>
        <v>0.81</v>
      </c>
      <c r="G259" s="21" t="str">
        <f>Source!DG53</f>
        <v>)*0,6635</v>
      </c>
      <c r="H259" s="19">
        <f>Source!AV53</f>
        <v>1</v>
      </c>
      <c r="I259" s="22">
        <f>ROUND((ROUND((Source!AF53*Source!AV53*Source!I53),2)),2)</f>
        <v>0.54</v>
      </c>
      <c r="J259" s="19">
        <f>IF(Source!BA53&lt;&gt; 0, Source!BA53, 1)</f>
        <v>46.67</v>
      </c>
      <c r="K259" s="22">
        <f>Source!S53</f>
        <v>25.2</v>
      </c>
      <c r="W259">
        <f>I259</f>
        <v>0.54</v>
      </c>
    </row>
    <row r="260" spans="1:35" ht="14.4" x14ac:dyDescent="0.3">
      <c r="A260" s="18"/>
      <c r="B260" s="18"/>
      <c r="C260" s="18" t="s">
        <v>295</v>
      </c>
      <c r="D260" s="20"/>
      <c r="E260" s="19"/>
      <c r="F260" s="22">
        <f>Source!AM53</f>
        <v>2.64</v>
      </c>
      <c r="G260" s="21" t="str">
        <f>Source!DE53</f>
        <v>)*0,6635</v>
      </c>
      <c r="H260" s="19">
        <f>Source!AV53</f>
        <v>1</v>
      </c>
      <c r="I260" s="22">
        <f>(ROUND((ROUND((((Source!ET53*0.6635))*Source!AV53*Source!I53),2)),2)+ROUND((ROUND(((Source!AE53-((Source!EU53*0.6635)))*Source!AV53*Source!I53),2)),2))</f>
        <v>1.75</v>
      </c>
      <c r="J260" s="19">
        <f>IF(Source!BB53&lt;&gt; 0, Source!BB53, 1)</f>
        <v>19.61</v>
      </c>
      <c r="K260" s="22">
        <f>Source!Q53</f>
        <v>34.32</v>
      </c>
    </row>
    <row r="261" spans="1:35" ht="14.4" x14ac:dyDescent="0.3">
      <c r="A261" s="18"/>
      <c r="B261" s="18"/>
      <c r="C261" s="18" t="s">
        <v>296</v>
      </c>
      <c r="D261" s="20"/>
      <c r="E261" s="19"/>
      <c r="F261" s="22">
        <f>Source!AN53</f>
        <v>0.76</v>
      </c>
      <c r="G261" s="21" t="str">
        <f>Source!DF53</f>
        <v>)*0,6635</v>
      </c>
      <c r="H261" s="19">
        <f>Source!AV53</f>
        <v>1</v>
      </c>
      <c r="I261" s="23">
        <f>ROUND((ROUND((Source!AE53*Source!AV53*Source!I53),2)),2)</f>
        <v>0.5</v>
      </c>
      <c r="J261" s="19">
        <f>IF(Source!BS53&lt;&gt; 0, Source!BS53, 1)</f>
        <v>46.67</v>
      </c>
      <c r="K261" s="23">
        <f>Source!R53</f>
        <v>23.34</v>
      </c>
      <c r="W261">
        <f>I261</f>
        <v>0.5</v>
      </c>
    </row>
    <row r="262" spans="1:35" ht="14.4" x14ac:dyDescent="0.3">
      <c r="A262" s="18"/>
      <c r="B262" s="18"/>
      <c r="C262" s="18" t="s">
        <v>297</v>
      </c>
      <c r="D262" s="20" t="s">
        <v>298</v>
      </c>
      <c r="E262" s="19">
        <f>Source!DN53</f>
        <v>110</v>
      </c>
      <c r="F262" s="22"/>
      <c r="G262" s="21"/>
      <c r="H262" s="19"/>
      <c r="I262" s="22">
        <f>SUM(Q258:Q261)</f>
        <v>0.59</v>
      </c>
      <c r="J262" s="19">
        <f>Source!BZ53</f>
        <v>90</v>
      </c>
      <c r="K262" s="22">
        <f>SUM(R258:R261)</f>
        <v>22.68</v>
      </c>
    </row>
    <row r="263" spans="1:35" ht="14.4" x14ac:dyDescent="0.3">
      <c r="A263" s="18"/>
      <c r="B263" s="18"/>
      <c r="C263" s="18" t="s">
        <v>299</v>
      </c>
      <c r="D263" s="20" t="s">
        <v>298</v>
      </c>
      <c r="E263" s="19">
        <f>Source!DO53</f>
        <v>74</v>
      </c>
      <c r="F263" s="22"/>
      <c r="G263" s="21"/>
      <c r="H263" s="19"/>
      <c r="I263" s="22">
        <f>SUM(S258:S262)</f>
        <v>0.4</v>
      </c>
      <c r="J263" s="19">
        <f>Source!CA53</f>
        <v>41</v>
      </c>
      <c r="K263" s="22">
        <f>SUM(T258:T262)</f>
        <v>10.33</v>
      </c>
    </row>
    <row r="264" spans="1:35" ht="14.4" x14ac:dyDescent="0.3">
      <c r="A264" s="18"/>
      <c r="B264" s="18"/>
      <c r="C264" s="18" t="s">
        <v>300</v>
      </c>
      <c r="D264" s="20" t="s">
        <v>298</v>
      </c>
      <c r="E264" s="19">
        <f>175</f>
        <v>175</v>
      </c>
      <c r="F264" s="22"/>
      <c r="G264" s="21"/>
      <c r="H264" s="19"/>
      <c r="I264" s="22">
        <f>SUM(U258:U263)</f>
        <v>0.88</v>
      </c>
      <c r="J264" s="19">
        <f>160</f>
        <v>160</v>
      </c>
      <c r="K264" s="22">
        <f>SUM(V258:V263)</f>
        <v>37.340000000000003</v>
      </c>
    </row>
    <row r="265" spans="1:35" ht="14.4" x14ac:dyDescent="0.3">
      <c r="A265" s="25"/>
      <c r="B265" s="25"/>
      <c r="C265" s="25" t="s">
        <v>301</v>
      </c>
      <c r="D265" s="26" t="s">
        <v>302</v>
      </c>
      <c r="E265" s="27">
        <f>Source!AQ53</f>
        <v>0.06</v>
      </c>
      <c r="F265" s="28"/>
      <c r="G265" s="29" t="str">
        <f>Source!DI53</f>
        <v/>
      </c>
      <c r="H265" s="27">
        <f>Source!AV53</f>
        <v>1</v>
      </c>
      <c r="I265" s="28">
        <f>Source!U53</f>
        <v>0.06</v>
      </c>
      <c r="J265" s="27"/>
      <c r="K265" s="28"/>
      <c r="AB265" s="24">
        <f>I265</f>
        <v>0.06</v>
      </c>
    </row>
    <row r="266" spans="1:35" ht="13.8" x14ac:dyDescent="0.25">
      <c r="C266" s="11" t="s">
        <v>303</v>
      </c>
      <c r="H266" s="87">
        <f>I259+I260+I262+I263+I264+0</f>
        <v>4.16</v>
      </c>
      <c r="I266" s="87"/>
      <c r="J266" s="87">
        <f>K259+K260+K262+K263+K264+0</f>
        <v>129.87</v>
      </c>
      <c r="K266" s="87"/>
      <c r="O266" s="24">
        <f>I259+I260+I262+I263+I264+0</f>
        <v>4.16</v>
      </c>
      <c r="P266" s="24">
        <f>K259+K260+K262+K263+K264+0</f>
        <v>129.87</v>
      </c>
      <c r="X266">
        <f>IF(Source!BI53&lt;=1,I259+I260+I262+I263+I264-0, 0)</f>
        <v>0</v>
      </c>
      <c r="Y266">
        <f>IF(Source!BI53=2,I259+I260+I262+I263+I264-0, 0)</f>
        <v>0</v>
      </c>
      <c r="Z266">
        <f>IF(Source!BI53=3,I259+I260+I262+I263+I264-0, 0)</f>
        <v>0</v>
      </c>
      <c r="AA266">
        <f>IF(Source!BI53=4,I259+I260+I262+I263+I264,0)</f>
        <v>4.16</v>
      </c>
    </row>
    <row r="268" spans="1:35" ht="55.2" x14ac:dyDescent="0.3">
      <c r="A268" s="18">
        <v>25</v>
      </c>
      <c r="B268" s="18" t="str">
        <f>Source!F54</f>
        <v>14.1-49-1</v>
      </c>
      <c r="C268" s="18" t="s">
        <v>123</v>
      </c>
      <c r="D268" s="20" t="str">
        <f>Source!H54</f>
        <v>1  ШТ.</v>
      </c>
      <c r="E268" s="19">
        <f>Source!I54</f>
        <v>1</v>
      </c>
      <c r="F268" s="22"/>
      <c r="G268" s="21"/>
      <c r="H268" s="19"/>
      <c r="I268" s="22"/>
      <c r="J268" s="19"/>
      <c r="K268" s="22"/>
      <c r="Q268">
        <f>ROUND((Source!DN54/100)*ROUND((ROUND((Source!AF54*Source!AV54*Source!I54),2)),2), 2)</f>
        <v>3.18</v>
      </c>
      <c r="R268">
        <f>Source!X54</f>
        <v>121.39</v>
      </c>
      <c r="S268">
        <f>ROUND((Source!DO54/100)*ROUND((ROUND((Source!AF54*Source!AV54*Source!I54),2)),2), 2)</f>
        <v>2.14</v>
      </c>
      <c r="T268">
        <f>Source!Y54</f>
        <v>55.3</v>
      </c>
      <c r="U268">
        <f>ROUND((175/100)*ROUND((ROUND((Source!AE54*Source!AV54*Source!I54),2)),2), 2)</f>
        <v>0.57999999999999996</v>
      </c>
      <c r="V268">
        <f>ROUND((160/100)*ROUND(ROUND((ROUND((Source!AE54*Source!AV54*Source!I54),2)*Source!BS54),2), 2), 2)</f>
        <v>24.64</v>
      </c>
      <c r="AI268">
        <v>0</v>
      </c>
    </row>
    <row r="269" spans="1:35" ht="14.4" x14ac:dyDescent="0.3">
      <c r="A269" s="18"/>
      <c r="B269" s="18"/>
      <c r="C269" s="18" t="s">
        <v>294</v>
      </c>
      <c r="D269" s="20"/>
      <c r="E269" s="19"/>
      <c r="F269" s="22">
        <f>Source!AO54</f>
        <v>4.3600000000000003</v>
      </c>
      <c r="G269" s="21" t="str">
        <f>Source!DG54</f>
        <v>)*0,6635</v>
      </c>
      <c r="H269" s="19">
        <f>Source!AV54</f>
        <v>1</v>
      </c>
      <c r="I269" s="22">
        <f>ROUND((ROUND((Source!AF54*Source!AV54*Source!I54),2)),2)</f>
        <v>2.89</v>
      </c>
      <c r="J269" s="19">
        <f>IF(Source!BA54&lt;&gt; 0, Source!BA54, 1)</f>
        <v>46.67</v>
      </c>
      <c r="K269" s="22">
        <f>Source!S54</f>
        <v>134.88</v>
      </c>
      <c r="W269">
        <f>I269</f>
        <v>2.89</v>
      </c>
    </row>
    <row r="270" spans="1:35" ht="14.4" x14ac:dyDescent="0.3">
      <c r="A270" s="18"/>
      <c r="B270" s="18"/>
      <c r="C270" s="18" t="s">
        <v>295</v>
      </c>
      <c r="D270" s="20"/>
      <c r="E270" s="19"/>
      <c r="F270" s="22">
        <f>Source!AM54</f>
        <v>1.76</v>
      </c>
      <c r="G270" s="21" t="str">
        <f>Source!DE54</f>
        <v>)*0,6635</v>
      </c>
      <c r="H270" s="19">
        <f>Source!AV54</f>
        <v>1</v>
      </c>
      <c r="I270" s="22">
        <f>(ROUND((ROUND((((Source!ET54*0.6635))*Source!AV54*Source!I54),2)),2)+ROUND((ROUND(((Source!AE54-((Source!EU54*0.6635)))*Source!AV54*Source!I54),2)),2))</f>
        <v>1.17</v>
      </c>
      <c r="J270" s="19">
        <f>IF(Source!BB54&lt;&gt; 0, Source!BB54, 1)</f>
        <v>19.61</v>
      </c>
      <c r="K270" s="22">
        <f>Source!Q54</f>
        <v>22.94</v>
      </c>
    </row>
    <row r="271" spans="1:35" ht="14.4" x14ac:dyDescent="0.3">
      <c r="A271" s="18"/>
      <c r="B271" s="18"/>
      <c r="C271" s="18" t="s">
        <v>296</v>
      </c>
      <c r="D271" s="20"/>
      <c r="E271" s="19"/>
      <c r="F271" s="22">
        <f>Source!AN54</f>
        <v>0.5</v>
      </c>
      <c r="G271" s="21" t="str">
        <f>Source!DF54</f>
        <v>)*0,6635</v>
      </c>
      <c r="H271" s="19">
        <f>Source!AV54</f>
        <v>1</v>
      </c>
      <c r="I271" s="23">
        <f>ROUND((ROUND((Source!AE54*Source!AV54*Source!I54),2)),2)</f>
        <v>0.33</v>
      </c>
      <c r="J271" s="19">
        <f>IF(Source!BS54&lt;&gt; 0, Source!BS54, 1)</f>
        <v>46.67</v>
      </c>
      <c r="K271" s="23">
        <f>Source!R54</f>
        <v>15.4</v>
      </c>
      <c r="W271">
        <f>I271</f>
        <v>0.33</v>
      </c>
    </row>
    <row r="272" spans="1:35" ht="14.4" x14ac:dyDescent="0.3">
      <c r="A272" s="18"/>
      <c r="B272" s="18"/>
      <c r="C272" s="18" t="s">
        <v>297</v>
      </c>
      <c r="D272" s="20" t="s">
        <v>298</v>
      </c>
      <c r="E272" s="19">
        <f>Source!DN54</f>
        <v>110</v>
      </c>
      <c r="F272" s="22"/>
      <c r="G272" s="21"/>
      <c r="H272" s="19"/>
      <c r="I272" s="22">
        <f>SUM(Q268:Q271)</f>
        <v>3.18</v>
      </c>
      <c r="J272" s="19">
        <f>Source!BZ54</f>
        <v>90</v>
      </c>
      <c r="K272" s="22">
        <f>SUM(R268:R271)</f>
        <v>121.39</v>
      </c>
    </row>
    <row r="273" spans="1:35" ht="14.4" x14ac:dyDescent="0.3">
      <c r="A273" s="18"/>
      <c r="B273" s="18"/>
      <c r="C273" s="18" t="s">
        <v>299</v>
      </c>
      <c r="D273" s="20" t="s">
        <v>298</v>
      </c>
      <c r="E273" s="19">
        <f>Source!DO54</f>
        <v>74</v>
      </c>
      <c r="F273" s="22"/>
      <c r="G273" s="21"/>
      <c r="H273" s="19"/>
      <c r="I273" s="22">
        <f>SUM(S268:S272)</f>
        <v>2.14</v>
      </c>
      <c r="J273" s="19">
        <f>Source!CA54</f>
        <v>41</v>
      </c>
      <c r="K273" s="22">
        <f>SUM(T268:T272)</f>
        <v>55.3</v>
      </c>
    </row>
    <row r="274" spans="1:35" ht="14.4" x14ac:dyDescent="0.3">
      <c r="A274" s="18"/>
      <c r="B274" s="18"/>
      <c r="C274" s="18" t="s">
        <v>300</v>
      </c>
      <c r="D274" s="20" t="s">
        <v>298</v>
      </c>
      <c r="E274" s="19">
        <f>175</f>
        <v>175</v>
      </c>
      <c r="F274" s="22"/>
      <c r="G274" s="21"/>
      <c r="H274" s="19"/>
      <c r="I274" s="22">
        <f>SUM(U268:U273)</f>
        <v>0.57999999999999996</v>
      </c>
      <c r="J274" s="19">
        <f>160</f>
        <v>160</v>
      </c>
      <c r="K274" s="22">
        <f>SUM(V268:V273)</f>
        <v>24.64</v>
      </c>
    </row>
    <row r="275" spans="1:35" ht="14.4" x14ac:dyDescent="0.3">
      <c r="A275" s="25"/>
      <c r="B275" s="25"/>
      <c r="C275" s="25" t="s">
        <v>301</v>
      </c>
      <c r="D275" s="26" t="s">
        <v>302</v>
      </c>
      <c r="E275" s="27">
        <f>Source!AQ54</f>
        <v>0.39</v>
      </c>
      <c r="F275" s="28"/>
      <c r="G275" s="29" t="str">
        <f>Source!DI54</f>
        <v/>
      </c>
      <c r="H275" s="27">
        <f>Source!AV54</f>
        <v>1</v>
      </c>
      <c r="I275" s="28">
        <f>Source!U54</f>
        <v>0.39</v>
      </c>
      <c r="J275" s="27"/>
      <c r="K275" s="28"/>
      <c r="AB275" s="24">
        <f>I275</f>
        <v>0.39</v>
      </c>
    </row>
    <row r="276" spans="1:35" ht="13.8" x14ac:dyDescent="0.25">
      <c r="C276" s="11" t="s">
        <v>303</v>
      </c>
      <c r="H276" s="87">
        <f>I269+I270+I272+I273+I274+0</f>
        <v>9.9600000000000009</v>
      </c>
      <c r="I276" s="87"/>
      <c r="J276" s="87">
        <f>K269+K270+K272+K273+K274+0</f>
        <v>359.15</v>
      </c>
      <c r="K276" s="87"/>
      <c r="O276" s="24">
        <f>I269+I270+I272+I273+I274+0</f>
        <v>9.9600000000000009</v>
      </c>
      <c r="P276" s="24">
        <f>K269+K270+K272+K273+K274+0</f>
        <v>359.15</v>
      </c>
      <c r="X276">
        <f>IF(Source!BI54&lt;=1,I269+I270+I272+I273+I274-0, 0)</f>
        <v>0</v>
      </c>
      <c r="Y276">
        <f>IF(Source!BI54=2,I269+I270+I272+I273+I274-0, 0)</f>
        <v>0</v>
      </c>
      <c r="Z276">
        <f>IF(Source!BI54=3,I269+I270+I272+I273+I274-0, 0)</f>
        <v>0</v>
      </c>
      <c r="AA276">
        <f>IF(Source!BI54=4,I269+I270+I272+I273+I274,0)</f>
        <v>9.9600000000000009</v>
      </c>
    </row>
    <row r="278" spans="1:35" ht="69" x14ac:dyDescent="0.3">
      <c r="A278" s="18">
        <v>26</v>
      </c>
      <c r="B278" s="18" t="str">
        <f>Source!F55</f>
        <v>14.1-49-7</v>
      </c>
      <c r="C278" s="18" t="s">
        <v>127</v>
      </c>
      <c r="D278" s="20" t="str">
        <f>Source!H55</f>
        <v>1  ШТ.</v>
      </c>
      <c r="E278" s="19">
        <f>Source!I55</f>
        <v>1</v>
      </c>
      <c r="F278" s="22"/>
      <c r="G278" s="21"/>
      <c r="H278" s="19"/>
      <c r="I278" s="22"/>
      <c r="J278" s="19"/>
      <c r="K278" s="22"/>
      <c r="Q278">
        <f>ROUND((Source!DN55/100)*ROUND((ROUND((Source!AF55*Source!AV55*Source!I55),2)),2), 2)</f>
        <v>1.88</v>
      </c>
      <c r="R278">
        <f>Source!X55</f>
        <v>71.83</v>
      </c>
      <c r="S278">
        <f>ROUND((Source!DO55/100)*ROUND((ROUND((Source!AF55*Source!AV55*Source!I55),2)),2), 2)</f>
        <v>1.27</v>
      </c>
      <c r="T278">
        <f>Source!Y55</f>
        <v>32.72</v>
      </c>
      <c r="U278">
        <f>ROUND((175/100)*ROUND((ROUND((Source!AE55*Source!AV55*Source!I55),2)),2), 2)</f>
        <v>0.3</v>
      </c>
      <c r="V278">
        <f>ROUND((160/100)*ROUND(ROUND((ROUND((Source!AE55*Source!AV55*Source!I55),2)*Source!BS55),2), 2), 2)</f>
        <v>12.69</v>
      </c>
      <c r="AI278">
        <v>0</v>
      </c>
    </row>
    <row r="279" spans="1:35" ht="14.4" x14ac:dyDescent="0.3">
      <c r="A279" s="18"/>
      <c r="B279" s="18"/>
      <c r="C279" s="18" t="s">
        <v>294</v>
      </c>
      <c r="D279" s="20"/>
      <c r="E279" s="19"/>
      <c r="F279" s="22">
        <f>Source!AO55</f>
        <v>2.57</v>
      </c>
      <c r="G279" s="21" t="str">
        <f>Source!DG55</f>
        <v>)*0,6635</v>
      </c>
      <c r="H279" s="19">
        <f>Source!AV55</f>
        <v>1</v>
      </c>
      <c r="I279" s="22">
        <f>ROUND((ROUND((Source!AF55*Source!AV55*Source!I55),2)),2)</f>
        <v>1.71</v>
      </c>
      <c r="J279" s="19">
        <f>IF(Source!BA55&lt;&gt; 0, Source!BA55, 1)</f>
        <v>46.67</v>
      </c>
      <c r="K279" s="22">
        <f>Source!S55</f>
        <v>79.81</v>
      </c>
      <c r="W279">
        <f>I279</f>
        <v>1.71</v>
      </c>
    </row>
    <row r="280" spans="1:35" ht="14.4" x14ac:dyDescent="0.3">
      <c r="A280" s="18"/>
      <c r="B280" s="18"/>
      <c r="C280" s="18" t="s">
        <v>295</v>
      </c>
      <c r="D280" s="20"/>
      <c r="E280" s="19"/>
      <c r="F280" s="22">
        <f>Source!AM55</f>
        <v>0.88</v>
      </c>
      <c r="G280" s="21" t="str">
        <f>Source!DE55</f>
        <v>)*0,6635</v>
      </c>
      <c r="H280" s="19">
        <f>Source!AV55</f>
        <v>1</v>
      </c>
      <c r="I280" s="22">
        <f>(ROUND((ROUND((((Source!ET55*0.6635))*Source!AV55*Source!I55),2)),2)+ROUND((ROUND(((Source!AE55-((Source!EU55*0.6635)))*Source!AV55*Source!I55),2)),2))</f>
        <v>0.57999999999999996</v>
      </c>
      <c r="J280" s="19">
        <f>IF(Source!BB55&lt;&gt; 0, Source!BB55, 1)</f>
        <v>19.600000000000001</v>
      </c>
      <c r="K280" s="22">
        <f>Source!Q55</f>
        <v>11.37</v>
      </c>
    </row>
    <row r="281" spans="1:35" ht="14.4" x14ac:dyDescent="0.3">
      <c r="A281" s="18"/>
      <c r="B281" s="18"/>
      <c r="C281" s="18" t="s">
        <v>296</v>
      </c>
      <c r="D281" s="20"/>
      <c r="E281" s="19"/>
      <c r="F281" s="22">
        <f>Source!AN55</f>
        <v>0.25</v>
      </c>
      <c r="G281" s="21" t="str">
        <f>Source!DF55</f>
        <v>)*0,6635</v>
      </c>
      <c r="H281" s="19">
        <f>Source!AV55</f>
        <v>1</v>
      </c>
      <c r="I281" s="23">
        <f>ROUND((ROUND((Source!AE55*Source!AV55*Source!I55),2)),2)</f>
        <v>0.17</v>
      </c>
      <c r="J281" s="19">
        <f>IF(Source!BS55&lt;&gt; 0, Source!BS55, 1)</f>
        <v>46.67</v>
      </c>
      <c r="K281" s="23">
        <f>Source!R55</f>
        <v>7.93</v>
      </c>
      <c r="W281">
        <f>I281</f>
        <v>0.17</v>
      </c>
    </row>
    <row r="282" spans="1:35" ht="14.4" x14ac:dyDescent="0.3">
      <c r="A282" s="18"/>
      <c r="B282" s="18"/>
      <c r="C282" s="18" t="s">
        <v>297</v>
      </c>
      <c r="D282" s="20" t="s">
        <v>298</v>
      </c>
      <c r="E282" s="19">
        <f>Source!DN55</f>
        <v>110</v>
      </c>
      <c r="F282" s="22"/>
      <c r="G282" s="21"/>
      <c r="H282" s="19"/>
      <c r="I282" s="22">
        <f>SUM(Q278:Q281)</f>
        <v>1.88</v>
      </c>
      <c r="J282" s="19">
        <f>Source!BZ55</f>
        <v>90</v>
      </c>
      <c r="K282" s="22">
        <f>SUM(R278:R281)</f>
        <v>71.83</v>
      </c>
    </row>
    <row r="283" spans="1:35" ht="14.4" x14ac:dyDescent="0.3">
      <c r="A283" s="18"/>
      <c r="B283" s="18"/>
      <c r="C283" s="18" t="s">
        <v>299</v>
      </c>
      <c r="D283" s="20" t="s">
        <v>298</v>
      </c>
      <c r="E283" s="19">
        <f>Source!DO55</f>
        <v>74</v>
      </c>
      <c r="F283" s="22"/>
      <c r="G283" s="21"/>
      <c r="H283" s="19"/>
      <c r="I283" s="22">
        <f>SUM(S278:S282)</f>
        <v>1.27</v>
      </c>
      <c r="J283" s="19">
        <f>Source!CA55</f>
        <v>41</v>
      </c>
      <c r="K283" s="22">
        <f>SUM(T278:T282)</f>
        <v>32.72</v>
      </c>
    </row>
    <row r="284" spans="1:35" ht="14.4" x14ac:dyDescent="0.3">
      <c r="A284" s="18"/>
      <c r="B284" s="18"/>
      <c r="C284" s="18" t="s">
        <v>300</v>
      </c>
      <c r="D284" s="20" t="s">
        <v>298</v>
      </c>
      <c r="E284" s="19">
        <f>175</f>
        <v>175</v>
      </c>
      <c r="F284" s="22"/>
      <c r="G284" s="21"/>
      <c r="H284" s="19"/>
      <c r="I284" s="22">
        <f>SUM(U278:U283)</f>
        <v>0.3</v>
      </c>
      <c r="J284" s="19">
        <f>160</f>
        <v>160</v>
      </c>
      <c r="K284" s="22">
        <f>SUM(V278:V283)</f>
        <v>12.69</v>
      </c>
    </row>
    <row r="285" spans="1:35" ht="14.4" x14ac:dyDescent="0.3">
      <c r="A285" s="25"/>
      <c r="B285" s="25"/>
      <c r="C285" s="25" t="s">
        <v>301</v>
      </c>
      <c r="D285" s="26" t="s">
        <v>302</v>
      </c>
      <c r="E285" s="27">
        <f>Source!AQ55</f>
        <v>0.23</v>
      </c>
      <c r="F285" s="28"/>
      <c r="G285" s="29" t="str">
        <f>Source!DI55</f>
        <v/>
      </c>
      <c r="H285" s="27">
        <f>Source!AV55</f>
        <v>1</v>
      </c>
      <c r="I285" s="28">
        <f>Source!U55</f>
        <v>0.23</v>
      </c>
      <c r="J285" s="27"/>
      <c r="K285" s="28"/>
      <c r="AB285" s="24">
        <f>I285</f>
        <v>0.23</v>
      </c>
    </row>
    <row r="286" spans="1:35" ht="13.8" x14ac:dyDescent="0.25">
      <c r="C286" s="11" t="s">
        <v>303</v>
      </c>
      <c r="H286" s="87">
        <f>I279+I280+I282+I283+I284+0</f>
        <v>5.7399999999999993</v>
      </c>
      <c r="I286" s="87"/>
      <c r="J286" s="87">
        <f>K279+K280+K282+K283+K284+0</f>
        <v>208.42</v>
      </c>
      <c r="K286" s="87"/>
      <c r="O286" s="24">
        <f>I279+I280+I282+I283+I284+0</f>
        <v>5.7399999999999993</v>
      </c>
      <c r="P286" s="24">
        <f>K279+K280+K282+K283+K284+0</f>
        <v>208.42</v>
      </c>
      <c r="X286">
        <f>IF(Source!BI55&lt;=1,I279+I280+I282+I283+I284-0, 0)</f>
        <v>0</v>
      </c>
      <c r="Y286">
        <f>IF(Source!BI55=2,I279+I280+I282+I283+I284-0, 0)</f>
        <v>0</v>
      </c>
      <c r="Z286">
        <f>IF(Source!BI55=3,I279+I280+I282+I283+I284-0, 0)</f>
        <v>0</v>
      </c>
      <c r="AA286">
        <f>IF(Source!BI55=4,I279+I280+I282+I283+I284,0)</f>
        <v>5.7399999999999993</v>
      </c>
    </row>
    <row r="288" spans="1:35" ht="55.2" x14ac:dyDescent="0.3">
      <c r="A288" s="18">
        <v>27</v>
      </c>
      <c r="B288" s="18" t="str">
        <f>Source!F56</f>
        <v>14.1-39-1</v>
      </c>
      <c r="C288" s="18" t="s">
        <v>131</v>
      </c>
      <c r="D288" s="20" t="str">
        <f>Source!H56</f>
        <v>1  ШТ.</v>
      </c>
      <c r="E288" s="19">
        <f>Source!I56</f>
        <v>1</v>
      </c>
      <c r="F288" s="22"/>
      <c r="G288" s="21"/>
      <c r="H288" s="19"/>
      <c r="I288" s="22"/>
      <c r="J288" s="19"/>
      <c r="K288" s="22"/>
      <c r="Q288">
        <f>ROUND((Source!DN56/100)*ROUND((ROUND((Source!AF56*Source!AV56*Source!I56),2)),2), 2)</f>
        <v>1.1399999999999999</v>
      </c>
      <c r="R288">
        <f>Source!X56</f>
        <v>43.69</v>
      </c>
      <c r="S288">
        <f>ROUND((Source!DO56/100)*ROUND((ROUND((Source!AF56*Source!AV56*Source!I56),2)),2), 2)</f>
        <v>0.77</v>
      </c>
      <c r="T288">
        <f>Source!Y56</f>
        <v>19.899999999999999</v>
      </c>
      <c r="U288">
        <f>ROUND((175/100)*ROUND((ROUND((Source!AE56*Source!AV56*Source!I56),2)),2), 2)</f>
        <v>0.3</v>
      </c>
      <c r="V288">
        <f>ROUND((160/100)*ROUND(ROUND((ROUND((Source!AE56*Source!AV56*Source!I56),2)*Source!BS56),2), 2), 2)</f>
        <v>12.69</v>
      </c>
      <c r="AI288">
        <v>0</v>
      </c>
    </row>
    <row r="289" spans="1:35" ht="14.4" x14ac:dyDescent="0.3">
      <c r="A289" s="18"/>
      <c r="B289" s="18"/>
      <c r="C289" s="18" t="s">
        <v>294</v>
      </c>
      <c r="D289" s="20"/>
      <c r="E289" s="19"/>
      <c r="F289" s="22">
        <f>Source!AO56</f>
        <v>1.57</v>
      </c>
      <c r="G289" s="21" t="str">
        <f>Source!DG56</f>
        <v>)*0,6635</v>
      </c>
      <c r="H289" s="19">
        <f>Source!AV56</f>
        <v>1</v>
      </c>
      <c r="I289" s="22">
        <f>ROUND((ROUND((Source!AF56*Source!AV56*Source!I56),2)),2)</f>
        <v>1.04</v>
      </c>
      <c r="J289" s="19">
        <f>IF(Source!BA56&lt;&gt; 0, Source!BA56, 1)</f>
        <v>46.67</v>
      </c>
      <c r="K289" s="22">
        <f>Source!S56</f>
        <v>48.54</v>
      </c>
      <c r="W289">
        <f>I289</f>
        <v>1.04</v>
      </c>
    </row>
    <row r="290" spans="1:35" ht="14.4" x14ac:dyDescent="0.3">
      <c r="A290" s="18"/>
      <c r="B290" s="18"/>
      <c r="C290" s="18" t="s">
        <v>295</v>
      </c>
      <c r="D290" s="20"/>
      <c r="E290" s="19"/>
      <c r="F290" s="22">
        <f>Source!AM56</f>
        <v>0.88</v>
      </c>
      <c r="G290" s="21" t="str">
        <f>Source!DE56</f>
        <v>)*0,6635</v>
      </c>
      <c r="H290" s="19">
        <f>Source!AV56</f>
        <v>1</v>
      </c>
      <c r="I290" s="22">
        <f>(ROUND((ROUND((((Source!ET56*0.6635))*Source!AV56*Source!I56),2)),2)+ROUND((ROUND(((Source!AE56-((Source!EU56*0.6635)))*Source!AV56*Source!I56),2)),2))</f>
        <v>0.57999999999999996</v>
      </c>
      <c r="J290" s="19">
        <f>IF(Source!BB56&lt;&gt; 0, Source!BB56, 1)</f>
        <v>19.600000000000001</v>
      </c>
      <c r="K290" s="22">
        <f>Source!Q56</f>
        <v>11.37</v>
      </c>
    </row>
    <row r="291" spans="1:35" ht="14.4" x14ac:dyDescent="0.3">
      <c r="A291" s="18"/>
      <c r="B291" s="18"/>
      <c r="C291" s="18" t="s">
        <v>296</v>
      </c>
      <c r="D291" s="20"/>
      <c r="E291" s="19"/>
      <c r="F291" s="22">
        <f>Source!AN56</f>
        <v>0.25</v>
      </c>
      <c r="G291" s="21" t="str">
        <f>Source!DF56</f>
        <v>)*0,6635</v>
      </c>
      <c r="H291" s="19">
        <f>Source!AV56</f>
        <v>1</v>
      </c>
      <c r="I291" s="23">
        <f>ROUND((ROUND((Source!AE56*Source!AV56*Source!I56),2)),2)</f>
        <v>0.17</v>
      </c>
      <c r="J291" s="19">
        <f>IF(Source!BS56&lt;&gt; 0, Source!BS56, 1)</f>
        <v>46.67</v>
      </c>
      <c r="K291" s="23">
        <f>Source!R56</f>
        <v>7.93</v>
      </c>
      <c r="W291">
        <f>I291</f>
        <v>0.17</v>
      </c>
    </row>
    <row r="292" spans="1:35" ht="14.4" x14ac:dyDescent="0.3">
      <c r="A292" s="18"/>
      <c r="B292" s="18"/>
      <c r="C292" s="18" t="s">
        <v>297</v>
      </c>
      <c r="D292" s="20" t="s">
        <v>298</v>
      </c>
      <c r="E292" s="19">
        <f>Source!DN56</f>
        <v>110</v>
      </c>
      <c r="F292" s="22"/>
      <c r="G292" s="21"/>
      <c r="H292" s="19"/>
      <c r="I292" s="22">
        <f>SUM(Q288:Q291)</f>
        <v>1.1399999999999999</v>
      </c>
      <c r="J292" s="19">
        <f>Source!BZ56</f>
        <v>90</v>
      </c>
      <c r="K292" s="22">
        <f>SUM(R288:R291)</f>
        <v>43.69</v>
      </c>
    </row>
    <row r="293" spans="1:35" ht="14.4" x14ac:dyDescent="0.3">
      <c r="A293" s="18"/>
      <c r="B293" s="18"/>
      <c r="C293" s="18" t="s">
        <v>299</v>
      </c>
      <c r="D293" s="20" t="s">
        <v>298</v>
      </c>
      <c r="E293" s="19">
        <f>Source!DO56</f>
        <v>74</v>
      </c>
      <c r="F293" s="22"/>
      <c r="G293" s="21"/>
      <c r="H293" s="19"/>
      <c r="I293" s="22">
        <f>SUM(S288:S292)</f>
        <v>0.77</v>
      </c>
      <c r="J293" s="19">
        <f>Source!CA56</f>
        <v>41</v>
      </c>
      <c r="K293" s="22">
        <f>SUM(T288:T292)</f>
        <v>19.899999999999999</v>
      </c>
    </row>
    <row r="294" spans="1:35" ht="14.4" x14ac:dyDescent="0.3">
      <c r="A294" s="18"/>
      <c r="B294" s="18"/>
      <c r="C294" s="18" t="s">
        <v>300</v>
      </c>
      <c r="D294" s="20" t="s">
        <v>298</v>
      </c>
      <c r="E294" s="19">
        <f>175</f>
        <v>175</v>
      </c>
      <c r="F294" s="22"/>
      <c r="G294" s="21"/>
      <c r="H294" s="19"/>
      <c r="I294" s="22">
        <f>SUM(U288:U293)</f>
        <v>0.3</v>
      </c>
      <c r="J294" s="19">
        <f>160</f>
        <v>160</v>
      </c>
      <c r="K294" s="22">
        <f>SUM(V288:V293)</f>
        <v>12.69</v>
      </c>
    </row>
    <row r="295" spans="1:35" ht="14.4" x14ac:dyDescent="0.3">
      <c r="A295" s="25"/>
      <c r="B295" s="25"/>
      <c r="C295" s="25" t="s">
        <v>301</v>
      </c>
      <c r="D295" s="26" t="s">
        <v>302</v>
      </c>
      <c r="E295" s="27">
        <f>Source!AQ56</f>
        <v>0.14000000000000001</v>
      </c>
      <c r="F295" s="28"/>
      <c r="G295" s="29" t="str">
        <f>Source!DI56</f>
        <v/>
      </c>
      <c r="H295" s="27">
        <f>Source!AV56</f>
        <v>1</v>
      </c>
      <c r="I295" s="28">
        <f>Source!U56</f>
        <v>0.14000000000000001</v>
      </c>
      <c r="J295" s="27"/>
      <c r="K295" s="28"/>
      <c r="AB295" s="24">
        <f>I295</f>
        <v>0.14000000000000001</v>
      </c>
    </row>
    <row r="296" spans="1:35" ht="13.8" x14ac:dyDescent="0.25">
      <c r="C296" s="11" t="s">
        <v>303</v>
      </c>
      <c r="H296" s="87">
        <f>I289+I290+I292+I293+I294+0</f>
        <v>3.8299999999999996</v>
      </c>
      <c r="I296" s="87"/>
      <c r="J296" s="87">
        <f>K289+K290+K292+K293+K294+0</f>
        <v>136.19</v>
      </c>
      <c r="K296" s="87"/>
      <c r="O296" s="24">
        <f>I289+I290+I292+I293+I294+0</f>
        <v>3.8299999999999996</v>
      </c>
      <c r="P296" s="24">
        <f>K289+K290+K292+K293+K294+0</f>
        <v>136.19</v>
      </c>
      <c r="X296">
        <f>IF(Source!BI56&lt;=1,I289+I290+I292+I293+I294-0, 0)</f>
        <v>0</v>
      </c>
      <c r="Y296">
        <f>IF(Source!BI56=2,I289+I290+I292+I293+I294-0, 0)</f>
        <v>0</v>
      </c>
      <c r="Z296">
        <f>IF(Source!BI56=3,I289+I290+I292+I293+I294-0, 0)</f>
        <v>0</v>
      </c>
      <c r="AA296">
        <f>IF(Source!BI56=4,I289+I290+I292+I293+I294,0)</f>
        <v>3.8299999999999996</v>
      </c>
    </row>
    <row r="298" spans="1:35" ht="55.2" x14ac:dyDescent="0.3">
      <c r="A298" s="18">
        <v>28</v>
      </c>
      <c r="B298" s="18" t="str">
        <f>Source!F57</f>
        <v>14.1-39-2</v>
      </c>
      <c r="C298" s="18" t="s">
        <v>135</v>
      </c>
      <c r="D298" s="20" t="str">
        <f>Source!H57</f>
        <v>1  ШТ.</v>
      </c>
      <c r="E298" s="19">
        <f>Source!I57</f>
        <v>1</v>
      </c>
      <c r="F298" s="22"/>
      <c r="G298" s="21"/>
      <c r="H298" s="19"/>
      <c r="I298" s="22"/>
      <c r="J298" s="19"/>
      <c r="K298" s="22"/>
      <c r="Q298">
        <f>ROUND((Source!DN57/100)*ROUND((ROUND((Source!AF57*Source!AV57*Source!I57),2)),2), 2)</f>
        <v>1.55</v>
      </c>
      <c r="R298">
        <f>Source!X57</f>
        <v>59.22</v>
      </c>
      <c r="S298">
        <f>ROUND((Source!DO57/100)*ROUND((ROUND((Source!AF57*Source!AV57*Source!I57),2)),2), 2)</f>
        <v>1.04</v>
      </c>
      <c r="T298">
        <f>Source!Y57</f>
        <v>26.98</v>
      </c>
      <c r="U298">
        <f>ROUND((175/100)*ROUND((ROUND((Source!AE57*Source!AV57*Source!I57),2)),2), 2)</f>
        <v>0.3</v>
      </c>
      <c r="V298">
        <f>ROUND((160/100)*ROUND(ROUND((ROUND((Source!AE57*Source!AV57*Source!I57),2)*Source!BS57),2), 2), 2)</f>
        <v>12.69</v>
      </c>
      <c r="AI298">
        <v>0</v>
      </c>
    </row>
    <row r="299" spans="1:35" ht="14.4" x14ac:dyDescent="0.3">
      <c r="A299" s="18"/>
      <c r="B299" s="18"/>
      <c r="C299" s="18" t="s">
        <v>294</v>
      </c>
      <c r="D299" s="20"/>
      <c r="E299" s="19"/>
      <c r="F299" s="22">
        <f>Source!AO57</f>
        <v>2.12</v>
      </c>
      <c r="G299" s="21" t="str">
        <f>Source!DG57</f>
        <v>)*0,6635</v>
      </c>
      <c r="H299" s="19">
        <f>Source!AV57</f>
        <v>1</v>
      </c>
      <c r="I299" s="22">
        <f>ROUND((ROUND((Source!AF57*Source!AV57*Source!I57),2)),2)</f>
        <v>1.41</v>
      </c>
      <c r="J299" s="19">
        <f>IF(Source!BA57&lt;&gt; 0, Source!BA57, 1)</f>
        <v>46.67</v>
      </c>
      <c r="K299" s="22">
        <f>Source!S57</f>
        <v>65.8</v>
      </c>
      <c r="W299">
        <f>I299</f>
        <v>1.41</v>
      </c>
    </row>
    <row r="300" spans="1:35" ht="14.4" x14ac:dyDescent="0.3">
      <c r="A300" s="18"/>
      <c r="B300" s="18"/>
      <c r="C300" s="18" t="s">
        <v>295</v>
      </c>
      <c r="D300" s="20"/>
      <c r="E300" s="19"/>
      <c r="F300" s="22">
        <f>Source!AM57</f>
        <v>0.88</v>
      </c>
      <c r="G300" s="21" t="str">
        <f>Source!DE57</f>
        <v>)*0,6635</v>
      </c>
      <c r="H300" s="19">
        <f>Source!AV57</f>
        <v>1</v>
      </c>
      <c r="I300" s="22">
        <f>(ROUND((ROUND((((Source!ET57*0.6635))*Source!AV57*Source!I57),2)),2)+ROUND((ROUND(((Source!AE57-((Source!EU57*0.6635)))*Source!AV57*Source!I57),2)),2))</f>
        <v>0.57999999999999996</v>
      </c>
      <c r="J300" s="19">
        <f>IF(Source!BB57&lt;&gt; 0, Source!BB57, 1)</f>
        <v>19.600000000000001</v>
      </c>
      <c r="K300" s="22">
        <f>Source!Q57</f>
        <v>11.37</v>
      </c>
    </row>
    <row r="301" spans="1:35" ht="14.4" x14ac:dyDescent="0.3">
      <c r="A301" s="18"/>
      <c r="B301" s="18"/>
      <c r="C301" s="18" t="s">
        <v>296</v>
      </c>
      <c r="D301" s="20"/>
      <c r="E301" s="19"/>
      <c r="F301" s="22">
        <f>Source!AN57</f>
        <v>0.25</v>
      </c>
      <c r="G301" s="21" t="str">
        <f>Source!DF57</f>
        <v>)*0,6635</v>
      </c>
      <c r="H301" s="19">
        <f>Source!AV57</f>
        <v>1</v>
      </c>
      <c r="I301" s="23">
        <f>ROUND((ROUND((Source!AE57*Source!AV57*Source!I57),2)),2)</f>
        <v>0.17</v>
      </c>
      <c r="J301" s="19">
        <f>IF(Source!BS57&lt;&gt; 0, Source!BS57, 1)</f>
        <v>46.67</v>
      </c>
      <c r="K301" s="23">
        <f>Source!R57</f>
        <v>7.93</v>
      </c>
      <c r="W301">
        <f>I301</f>
        <v>0.17</v>
      </c>
    </row>
    <row r="302" spans="1:35" ht="14.4" x14ac:dyDescent="0.3">
      <c r="A302" s="18"/>
      <c r="B302" s="18"/>
      <c r="C302" s="18" t="s">
        <v>297</v>
      </c>
      <c r="D302" s="20" t="s">
        <v>298</v>
      </c>
      <c r="E302" s="19">
        <f>Source!DN57</f>
        <v>110</v>
      </c>
      <c r="F302" s="22"/>
      <c r="G302" s="21"/>
      <c r="H302" s="19"/>
      <c r="I302" s="22">
        <f>SUM(Q298:Q301)</f>
        <v>1.55</v>
      </c>
      <c r="J302" s="19">
        <f>Source!BZ57</f>
        <v>90</v>
      </c>
      <c r="K302" s="22">
        <f>SUM(R298:R301)</f>
        <v>59.22</v>
      </c>
    </row>
    <row r="303" spans="1:35" ht="14.4" x14ac:dyDescent="0.3">
      <c r="A303" s="18"/>
      <c r="B303" s="18"/>
      <c r="C303" s="18" t="s">
        <v>299</v>
      </c>
      <c r="D303" s="20" t="s">
        <v>298</v>
      </c>
      <c r="E303" s="19">
        <f>Source!DO57</f>
        <v>74</v>
      </c>
      <c r="F303" s="22"/>
      <c r="G303" s="21"/>
      <c r="H303" s="19"/>
      <c r="I303" s="22">
        <f>SUM(S298:S302)</f>
        <v>1.04</v>
      </c>
      <c r="J303" s="19">
        <f>Source!CA57</f>
        <v>41</v>
      </c>
      <c r="K303" s="22">
        <f>SUM(T298:T302)</f>
        <v>26.98</v>
      </c>
    </row>
    <row r="304" spans="1:35" ht="14.4" x14ac:dyDescent="0.3">
      <c r="A304" s="18"/>
      <c r="B304" s="18"/>
      <c r="C304" s="18" t="s">
        <v>300</v>
      </c>
      <c r="D304" s="20" t="s">
        <v>298</v>
      </c>
      <c r="E304" s="19">
        <f>175</f>
        <v>175</v>
      </c>
      <c r="F304" s="22"/>
      <c r="G304" s="21"/>
      <c r="H304" s="19"/>
      <c r="I304" s="22">
        <f>SUM(U298:U303)</f>
        <v>0.3</v>
      </c>
      <c r="J304" s="19">
        <f>160</f>
        <v>160</v>
      </c>
      <c r="K304" s="22">
        <f>SUM(V298:V303)</f>
        <v>12.69</v>
      </c>
    </row>
    <row r="305" spans="1:35" ht="14.4" x14ac:dyDescent="0.3">
      <c r="A305" s="25"/>
      <c r="B305" s="25"/>
      <c r="C305" s="25" t="s">
        <v>301</v>
      </c>
      <c r="D305" s="26" t="s">
        <v>302</v>
      </c>
      <c r="E305" s="27">
        <f>Source!AQ57</f>
        <v>0.19</v>
      </c>
      <c r="F305" s="28"/>
      <c r="G305" s="29" t="str">
        <f>Source!DI57</f>
        <v/>
      </c>
      <c r="H305" s="27">
        <f>Source!AV57</f>
        <v>1</v>
      </c>
      <c r="I305" s="28">
        <f>Source!U57</f>
        <v>0.19</v>
      </c>
      <c r="J305" s="27"/>
      <c r="K305" s="28"/>
      <c r="AB305" s="24">
        <f>I305</f>
        <v>0.19</v>
      </c>
    </row>
    <row r="306" spans="1:35" ht="13.8" x14ac:dyDescent="0.25">
      <c r="C306" s="11" t="s">
        <v>303</v>
      </c>
      <c r="H306" s="87">
        <f>I299+I300+I302+I303+I304+0</f>
        <v>4.88</v>
      </c>
      <c r="I306" s="87"/>
      <c r="J306" s="87">
        <f>K299+K300+K302+K303+K304+0</f>
        <v>176.05999999999997</v>
      </c>
      <c r="K306" s="87"/>
      <c r="O306" s="24">
        <f>I299+I300+I302+I303+I304+0</f>
        <v>4.88</v>
      </c>
      <c r="P306" s="24">
        <f>K299+K300+K302+K303+K304+0</f>
        <v>176.05999999999997</v>
      </c>
      <c r="X306">
        <f>IF(Source!BI57&lt;=1,I299+I300+I302+I303+I304-0, 0)</f>
        <v>0</v>
      </c>
      <c r="Y306">
        <f>IF(Source!BI57=2,I299+I300+I302+I303+I304-0, 0)</f>
        <v>0</v>
      </c>
      <c r="Z306">
        <f>IF(Source!BI57=3,I299+I300+I302+I303+I304-0, 0)</f>
        <v>0</v>
      </c>
      <c r="AA306">
        <f>IF(Source!BI57=4,I299+I300+I302+I303+I304,0)</f>
        <v>4.88</v>
      </c>
    </row>
    <row r="308" spans="1:35" ht="55.2" x14ac:dyDescent="0.3">
      <c r="A308" s="18">
        <v>29</v>
      </c>
      <c r="B308" s="18" t="str">
        <f>Source!F58</f>
        <v>14.1-39-3</v>
      </c>
      <c r="C308" s="18" t="s">
        <v>139</v>
      </c>
      <c r="D308" s="20" t="str">
        <f>Source!H58</f>
        <v>1  ШТ.</v>
      </c>
      <c r="E308" s="19">
        <f>Source!I58</f>
        <v>1</v>
      </c>
      <c r="F308" s="22"/>
      <c r="G308" s="21"/>
      <c r="H308" s="19"/>
      <c r="I308" s="22"/>
      <c r="J308" s="19"/>
      <c r="K308" s="22"/>
      <c r="Q308">
        <f>ROUND((Source!DN58/100)*ROUND((ROUND((Source!AF58*Source!AV58*Source!I58),2)),2), 2)</f>
        <v>2.12</v>
      </c>
      <c r="R308">
        <f>Source!X58</f>
        <v>81.06</v>
      </c>
      <c r="S308">
        <f>ROUND((Source!DO58/100)*ROUND((ROUND((Source!AF58*Source!AV58*Source!I58),2)),2), 2)</f>
        <v>1.43</v>
      </c>
      <c r="T308">
        <f>Source!Y58</f>
        <v>36.93</v>
      </c>
      <c r="U308">
        <f>ROUND((175/100)*ROUND((ROUND((Source!AE58*Source!AV58*Source!I58),2)),2), 2)</f>
        <v>0.44</v>
      </c>
      <c r="V308">
        <f>ROUND((160/100)*ROUND(ROUND((ROUND((Source!AE58*Source!AV58*Source!I58),2)*Source!BS58),2), 2), 2)</f>
        <v>18.670000000000002</v>
      </c>
      <c r="AI308">
        <v>0</v>
      </c>
    </row>
    <row r="309" spans="1:35" ht="14.4" x14ac:dyDescent="0.3">
      <c r="A309" s="18"/>
      <c r="B309" s="18"/>
      <c r="C309" s="18" t="s">
        <v>294</v>
      </c>
      <c r="D309" s="20"/>
      <c r="E309" s="19"/>
      <c r="F309" s="22">
        <f>Source!AO58</f>
        <v>2.91</v>
      </c>
      <c r="G309" s="21" t="str">
        <f>Source!DG58</f>
        <v>)*0,6635</v>
      </c>
      <c r="H309" s="19">
        <f>Source!AV58</f>
        <v>1</v>
      </c>
      <c r="I309" s="22">
        <f>ROUND((ROUND((Source!AF58*Source!AV58*Source!I58),2)),2)</f>
        <v>1.93</v>
      </c>
      <c r="J309" s="19">
        <f>IF(Source!BA58&lt;&gt; 0, Source!BA58, 1)</f>
        <v>46.67</v>
      </c>
      <c r="K309" s="22">
        <f>Source!S58</f>
        <v>90.07</v>
      </c>
      <c r="W309">
        <f>I309</f>
        <v>1.93</v>
      </c>
    </row>
    <row r="310" spans="1:35" ht="14.4" x14ac:dyDescent="0.3">
      <c r="A310" s="18"/>
      <c r="B310" s="18"/>
      <c r="C310" s="18" t="s">
        <v>295</v>
      </c>
      <c r="D310" s="20"/>
      <c r="E310" s="19"/>
      <c r="F310" s="22">
        <f>Source!AM58</f>
        <v>1.32</v>
      </c>
      <c r="G310" s="21" t="str">
        <f>Source!DE58</f>
        <v>)*0,6635</v>
      </c>
      <c r="H310" s="19">
        <f>Source!AV58</f>
        <v>1</v>
      </c>
      <c r="I310" s="22">
        <f>(ROUND((ROUND((((Source!ET58*0.6635))*Source!AV58*Source!I58),2)),2)+ROUND((ROUND(((Source!AE58-((Source!EU58*0.6635)))*Source!AV58*Source!I58),2)),2))</f>
        <v>0.88</v>
      </c>
      <c r="J310" s="19">
        <f>IF(Source!BB58&lt;&gt; 0, Source!BB58, 1)</f>
        <v>19.61</v>
      </c>
      <c r="K310" s="22">
        <f>Source!Q58</f>
        <v>17.260000000000002</v>
      </c>
    </row>
    <row r="311" spans="1:35" ht="14.4" x14ac:dyDescent="0.3">
      <c r="A311" s="18"/>
      <c r="B311" s="18"/>
      <c r="C311" s="18" t="s">
        <v>296</v>
      </c>
      <c r="D311" s="20"/>
      <c r="E311" s="19"/>
      <c r="F311" s="22">
        <f>Source!AN58</f>
        <v>0.38</v>
      </c>
      <c r="G311" s="21" t="str">
        <f>Source!DF58</f>
        <v>)*0,6635</v>
      </c>
      <c r="H311" s="19">
        <f>Source!AV58</f>
        <v>1</v>
      </c>
      <c r="I311" s="23">
        <f>ROUND((ROUND((Source!AE58*Source!AV58*Source!I58),2)),2)</f>
        <v>0.25</v>
      </c>
      <c r="J311" s="19">
        <f>IF(Source!BS58&lt;&gt; 0, Source!BS58, 1)</f>
        <v>46.67</v>
      </c>
      <c r="K311" s="23">
        <f>Source!R58</f>
        <v>11.67</v>
      </c>
      <c r="W311">
        <f>I311</f>
        <v>0.25</v>
      </c>
    </row>
    <row r="312" spans="1:35" ht="14.4" x14ac:dyDescent="0.3">
      <c r="A312" s="18"/>
      <c r="B312" s="18"/>
      <c r="C312" s="18" t="s">
        <v>297</v>
      </c>
      <c r="D312" s="20" t="s">
        <v>298</v>
      </c>
      <c r="E312" s="19">
        <f>Source!DN58</f>
        <v>110</v>
      </c>
      <c r="F312" s="22"/>
      <c r="G312" s="21"/>
      <c r="H312" s="19"/>
      <c r="I312" s="22">
        <f>SUM(Q308:Q311)</f>
        <v>2.12</v>
      </c>
      <c r="J312" s="19">
        <f>Source!BZ58</f>
        <v>90</v>
      </c>
      <c r="K312" s="22">
        <f>SUM(R308:R311)</f>
        <v>81.06</v>
      </c>
    </row>
    <row r="313" spans="1:35" ht="14.4" x14ac:dyDescent="0.3">
      <c r="A313" s="18"/>
      <c r="B313" s="18"/>
      <c r="C313" s="18" t="s">
        <v>299</v>
      </c>
      <c r="D313" s="20" t="s">
        <v>298</v>
      </c>
      <c r="E313" s="19">
        <f>Source!DO58</f>
        <v>74</v>
      </c>
      <c r="F313" s="22"/>
      <c r="G313" s="21"/>
      <c r="H313" s="19"/>
      <c r="I313" s="22">
        <f>SUM(S308:S312)</f>
        <v>1.43</v>
      </c>
      <c r="J313" s="19">
        <f>Source!CA58</f>
        <v>41</v>
      </c>
      <c r="K313" s="22">
        <f>SUM(T308:T312)</f>
        <v>36.93</v>
      </c>
    </row>
    <row r="314" spans="1:35" ht="14.4" x14ac:dyDescent="0.3">
      <c r="A314" s="18"/>
      <c r="B314" s="18"/>
      <c r="C314" s="18" t="s">
        <v>300</v>
      </c>
      <c r="D314" s="20" t="s">
        <v>298</v>
      </c>
      <c r="E314" s="19">
        <f>175</f>
        <v>175</v>
      </c>
      <c r="F314" s="22"/>
      <c r="G314" s="21"/>
      <c r="H314" s="19"/>
      <c r="I314" s="22">
        <f>SUM(U308:U313)</f>
        <v>0.44</v>
      </c>
      <c r="J314" s="19">
        <f>160</f>
        <v>160</v>
      </c>
      <c r="K314" s="22">
        <f>SUM(V308:V313)</f>
        <v>18.670000000000002</v>
      </c>
    </row>
    <row r="315" spans="1:35" ht="14.4" x14ac:dyDescent="0.3">
      <c r="A315" s="25"/>
      <c r="B315" s="25"/>
      <c r="C315" s="25" t="s">
        <v>301</v>
      </c>
      <c r="D315" s="26" t="s">
        <v>302</v>
      </c>
      <c r="E315" s="27">
        <f>Source!AQ58</f>
        <v>0.26</v>
      </c>
      <c r="F315" s="28"/>
      <c r="G315" s="29" t="str">
        <f>Source!DI58</f>
        <v/>
      </c>
      <c r="H315" s="27">
        <f>Source!AV58</f>
        <v>1</v>
      </c>
      <c r="I315" s="28">
        <f>Source!U58</f>
        <v>0.26</v>
      </c>
      <c r="J315" s="27"/>
      <c r="K315" s="28"/>
      <c r="AB315" s="24">
        <f>I315</f>
        <v>0.26</v>
      </c>
    </row>
    <row r="316" spans="1:35" ht="13.8" x14ac:dyDescent="0.25">
      <c r="C316" s="11" t="s">
        <v>303</v>
      </c>
      <c r="H316" s="87">
        <f>I309+I310+I312+I313+I314+0</f>
        <v>6.8</v>
      </c>
      <c r="I316" s="87"/>
      <c r="J316" s="87">
        <f>K309+K310+K312+K313+K314+0</f>
        <v>243.99</v>
      </c>
      <c r="K316" s="87"/>
      <c r="O316" s="24">
        <f>I309+I310+I312+I313+I314+0</f>
        <v>6.8</v>
      </c>
      <c r="P316" s="24">
        <f>K309+K310+K312+K313+K314+0</f>
        <v>243.99</v>
      </c>
      <c r="X316">
        <f>IF(Source!BI58&lt;=1,I309+I310+I312+I313+I314-0, 0)</f>
        <v>0</v>
      </c>
      <c r="Y316">
        <f>IF(Source!BI58=2,I309+I310+I312+I313+I314-0, 0)</f>
        <v>0</v>
      </c>
      <c r="Z316">
        <f>IF(Source!BI58=3,I309+I310+I312+I313+I314-0, 0)</f>
        <v>0</v>
      </c>
      <c r="AA316">
        <f>IF(Source!BI58=4,I309+I310+I312+I313+I314,0)</f>
        <v>6.8</v>
      </c>
    </row>
    <row r="318" spans="1:35" ht="55.2" x14ac:dyDescent="0.3">
      <c r="A318" s="18">
        <v>30</v>
      </c>
      <c r="B318" s="18" t="str">
        <f>Source!F59</f>
        <v>14.1-40-1</v>
      </c>
      <c r="C318" s="18" t="s">
        <v>143</v>
      </c>
      <c r="D318" s="20" t="str">
        <f>Source!H59</f>
        <v>1  ШТ.</v>
      </c>
      <c r="E318" s="19">
        <f>Source!I59</f>
        <v>1</v>
      </c>
      <c r="F318" s="22"/>
      <c r="G318" s="21"/>
      <c r="H318" s="19"/>
      <c r="I318" s="22"/>
      <c r="J318" s="19"/>
      <c r="K318" s="22"/>
      <c r="Q318">
        <f>ROUND((Source!DN59/100)*ROUND((ROUND((Source!AF59*Source!AV59*Source!I59),2)),2), 2)</f>
        <v>2.2599999999999998</v>
      </c>
      <c r="R318">
        <f>Source!X59</f>
        <v>86.1</v>
      </c>
      <c r="S318">
        <f>ROUND((Source!DO59/100)*ROUND((ROUND((Source!AF59*Source!AV59*Source!I59),2)),2), 2)</f>
        <v>1.52</v>
      </c>
      <c r="T318">
        <f>Source!Y59</f>
        <v>39.22</v>
      </c>
      <c r="U318">
        <f>ROUND((175/100)*ROUND((ROUND((Source!AE59*Source!AV59*Source!I59),2)),2), 2)</f>
        <v>0.44</v>
      </c>
      <c r="V318">
        <f>ROUND((160/100)*ROUND(ROUND((ROUND((Source!AE59*Source!AV59*Source!I59),2)*Source!BS59),2), 2), 2)</f>
        <v>18.670000000000002</v>
      </c>
      <c r="AI318">
        <v>0</v>
      </c>
    </row>
    <row r="319" spans="1:35" ht="14.4" x14ac:dyDescent="0.3">
      <c r="A319" s="18"/>
      <c r="B319" s="18"/>
      <c r="C319" s="18" t="s">
        <v>294</v>
      </c>
      <c r="D319" s="20"/>
      <c r="E319" s="19"/>
      <c r="F319" s="22">
        <f>Source!AO59</f>
        <v>3.09</v>
      </c>
      <c r="G319" s="21" t="str">
        <f>Source!DG59</f>
        <v>)*0,6635</v>
      </c>
      <c r="H319" s="19">
        <f>Source!AV59</f>
        <v>1</v>
      </c>
      <c r="I319" s="22">
        <f>ROUND((ROUND((Source!AF59*Source!AV59*Source!I59),2)),2)</f>
        <v>2.0499999999999998</v>
      </c>
      <c r="J319" s="19">
        <f>IF(Source!BA59&lt;&gt; 0, Source!BA59, 1)</f>
        <v>46.67</v>
      </c>
      <c r="K319" s="22">
        <f>Source!S59</f>
        <v>95.67</v>
      </c>
      <c r="W319">
        <f>I319</f>
        <v>2.0499999999999998</v>
      </c>
    </row>
    <row r="320" spans="1:35" ht="14.4" x14ac:dyDescent="0.3">
      <c r="A320" s="18"/>
      <c r="B320" s="18"/>
      <c r="C320" s="18" t="s">
        <v>295</v>
      </c>
      <c r="D320" s="20"/>
      <c r="E320" s="19"/>
      <c r="F320" s="22">
        <f>Source!AM59</f>
        <v>1.32</v>
      </c>
      <c r="G320" s="21" t="str">
        <f>Source!DE59</f>
        <v>)*0,6635</v>
      </c>
      <c r="H320" s="19">
        <f>Source!AV59</f>
        <v>1</v>
      </c>
      <c r="I320" s="22">
        <f>(ROUND((ROUND((((Source!ET59*0.6635))*Source!AV59*Source!I59),2)),2)+ROUND((ROUND(((Source!AE59-((Source!EU59*0.6635)))*Source!AV59*Source!I59),2)),2))</f>
        <v>0.88</v>
      </c>
      <c r="J320" s="19">
        <f>IF(Source!BB59&lt;&gt; 0, Source!BB59, 1)</f>
        <v>19.61</v>
      </c>
      <c r="K320" s="22">
        <f>Source!Q59</f>
        <v>17.260000000000002</v>
      </c>
    </row>
    <row r="321" spans="1:35" ht="14.4" x14ac:dyDescent="0.3">
      <c r="A321" s="18"/>
      <c r="B321" s="18"/>
      <c r="C321" s="18" t="s">
        <v>296</v>
      </c>
      <c r="D321" s="20"/>
      <c r="E321" s="19"/>
      <c r="F321" s="22">
        <f>Source!AN59</f>
        <v>0.38</v>
      </c>
      <c r="G321" s="21" t="str">
        <f>Source!DF59</f>
        <v>)*0,6635</v>
      </c>
      <c r="H321" s="19">
        <f>Source!AV59</f>
        <v>1</v>
      </c>
      <c r="I321" s="23">
        <f>ROUND((ROUND((Source!AE59*Source!AV59*Source!I59),2)),2)</f>
        <v>0.25</v>
      </c>
      <c r="J321" s="19">
        <f>IF(Source!BS59&lt;&gt; 0, Source!BS59, 1)</f>
        <v>46.67</v>
      </c>
      <c r="K321" s="23">
        <f>Source!R59</f>
        <v>11.67</v>
      </c>
      <c r="W321">
        <f>I321</f>
        <v>0.25</v>
      </c>
    </row>
    <row r="322" spans="1:35" ht="14.4" x14ac:dyDescent="0.3">
      <c r="A322" s="18"/>
      <c r="B322" s="18"/>
      <c r="C322" s="18" t="s">
        <v>297</v>
      </c>
      <c r="D322" s="20" t="s">
        <v>298</v>
      </c>
      <c r="E322" s="19">
        <f>Source!DN59</f>
        <v>110</v>
      </c>
      <c r="F322" s="22"/>
      <c r="G322" s="21"/>
      <c r="H322" s="19"/>
      <c r="I322" s="22">
        <f>SUM(Q318:Q321)</f>
        <v>2.2599999999999998</v>
      </c>
      <c r="J322" s="19">
        <f>Source!BZ59</f>
        <v>90</v>
      </c>
      <c r="K322" s="22">
        <f>SUM(R318:R321)</f>
        <v>86.1</v>
      </c>
    </row>
    <row r="323" spans="1:35" ht="14.4" x14ac:dyDescent="0.3">
      <c r="A323" s="18"/>
      <c r="B323" s="18"/>
      <c r="C323" s="18" t="s">
        <v>299</v>
      </c>
      <c r="D323" s="20" t="s">
        <v>298</v>
      </c>
      <c r="E323" s="19">
        <f>Source!DO59</f>
        <v>74</v>
      </c>
      <c r="F323" s="22"/>
      <c r="G323" s="21"/>
      <c r="H323" s="19"/>
      <c r="I323" s="22">
        <f>SUM(S318:S322)</f>
        <v>1.52</v>
      </c>
      <c r="J323" s="19">
        <f>Source!CA59</f>
        <v>41</v>
      </c>
      <c r="K323" s="22">
        <f>SUM(T318:T322)</f>
        <v>39.22</v>
      </c>
    </row>
    <row r="324" spans="1:35" ht="14.4" x14ac:dyDescent="0.3">
      <c r="A324" s="18"/>
      <c r="B324" s="18"/>
      <c r="C324" s="18" t="s">
        <v>300</v>
      </c>
      <c r="D324" s="20" t="s">
        <v>298</v>
      </c>
      <c r="E324" s="19">
        <f>175</f>
        <v>175</v>
      </c>
      <c r="F324" s="22"/>
      <c r="G324" s="21"/>
      <c r="H324" s="19"/>
      <c r="I324" s="22">
        <f>SUM(U318:U323)</f>
        <v>0.44</v>
      </c>
      <c r="J324" s="19">
        <f>160</f>
        <v>160</v>
      </c>
      <c r="K324" s="22">
        <f>SUM(V318:V323)</f>
        <v>18.670000000000002</v>
      </c>
    </row>
    <row r="325" spans="1:35" ht="14.4" x14ac:dyDescent="0.3">
      <c r="A325" s="25"/>
      <c r="B325" s="25"/>
      <c r="C325" s="25" t="s">
        <v>301</v>
      </c>
      <c r="D325" s="26" t="s">
        <v>302</v>
      </c>
      <c r="E325" s="27">
        <f>Source!AQ59</f>
        <v>0.26</v>
      </c>
      <c r="F325" s="28"/>
      <c r="G325" s="29" t="str">
        <f>Source!DI59</f>
        <v/>
      </c>
      <c r="H325" s="27">
        <f>Source!AV59</f>
        <v>1</v>
      </c>
      <c r="I325" s="28">
        <f>Source!U59</f>
        <v>0.26</v>
      </c>
      <c r="J325" s="27"/>
      <c r="K325" s="28"/>
      <c r="AB325" s="24">
        <f>I325</f>
        <v>0.26</v>
      </c>
    </row>
    <row r="326" spans="1:35" ht="13.8" x14ac:dyDescent="0.25">
      <c r="C326" s="11" t="s">
        <v>303</v>
      </c>
      <c r="H326" s="87">
        <f>I319+I320+I322+I323+I324+0</f>
        <v>7.1499999999999995</v>
      </c>
      <c r="I326" s="87"/>
      <c r="J326" s="87">
        <f>K319+K320+K322+K323+K324+0</f>
        <v>256.92</v>
      </c>
      <c r="K326" s="87"/>
      <c r="O326" s="24">
        <f>I319+I320+I322+I323+I324+0</f>
        <v>7.1499999999999995</v>
      </c>
      <c r="P326" s="24">
        <f>K319+K320+K322+K323+K324+0</f>
        <v>256.92</v>
      </c>
      <c r="X326">
        <f>IF(Source!BI59&lt;=1,I319+I320+I322+I323+I324-0, 0)</f>
        <v>0</v>
      </c>
      <c r="Y326">
        <f>IF(Source!BI59=2,I319+I320+I322+I323+I324-0, 0)</f>
        <v>0</v>
      </c>
      <c r="Z326">
        <f>IF(Source!BI59=3,I319+I320+I322+I323+I324-0, 0)</f>
        <v>0</v>
      </c>
      <c r="AA326">
        <f>IF(Source!BI59=4,I319+I320+I322+I323+I324,0)</f>
        <v>7.1499999999999995</v>
      </c>
    </row>
    <row r="328" spans="1:35" ht="55.2" x14ac:dyDescent="0.3">
      <c r="A328" s="18">
        <v>31</v>
      </c>
      <c r="B328" s="18" t="str">
        <f>Source!F60</f>
        <v>14.1-40-2</v>
      </c>
      <c r="C328" s="18" t="s">
        <v>147</v>
      </c>
      <c r="D328" s="20" t="str">
        <f>Source!H60</f>
        <v>1  ШТ.</v>
      </c>
      <c r="E328" s="19">
        <f>Source!I60</f>
        <v>1</v>
      </c>
      <c r="F328" s="22"/>
      <c r="G328" s="21"/>
      <c r="H328" s="19"/>
      <c r="I328" s="22"/>
      <c r="J328" s="19"/>
      <c r="K328" s="22"/>
      <c r="Q328">
        <f>ROUND((Source!DN60/100)*ROUND((ROUND((Source!AF60*Source!AV60*Source!I60),2)),2), 2)</f>
        <v>2.7</v>
      </c>
      <c r="R328">
        <f>Source!X60</f>
        <v>102.91</v>
      </c>
      <c r="S328">
        <f>ROUND((Source!DO60/100)*ROUND((ROUND((Source!AF60*Source!AV60*Source!I60),2)),2), 2)</f>
        <v>1.81</v>
      </c>
      <c r="T328">
        <f>Source!Y60</f>
        <v>46.88</v>
      </c>
      <c r="U328">
        <f>ROUND((175/100)*ROUND((ROUND((Source!AE60*Source!AV60*Source!I60),2)),2), 2)</f>
        <v>0.44</v>
      </c>
      <c r="V328">
        <f>ROUND((160/100)*ROUND(ROUND((ROUND((Source!AE60*Source!AV60*Source!I60),2)*Source!BS60),2), 2), 2)</f>
        <v>18.670000000000002</v>
      </c>
      <c r="AI328">
        <v>0</v>
      </c>
    </row>
    <row r="329" spans="1:35" ht="14.4" x14ac:dyDescent="0.3">
      <c r="A329" s="18"/>
      <c r="B329" s="18"/>
      <c r="C329" s="18" t="s">
        <v>294</v>
      </c>
      <c r="D329" s="20"/>
      <c r="E329" s="19"/>
      <c r="F329" s="22">
        <f>Source!AO60</f>
        <v>3.69</v>
      </c>
      <c r="G329" s="21" t="str">
        <f>Source!DG60</f>
        <v>)*0,6635</v>
      </c>
      <c r="H329" s="19">
        <f>Source!AV60</f>
        <v>1</v>
      </c>
      <c r="I329" s="22">
        <f>ROUND((ROUND((Source!AF60*Source!AV60*Source!I60),2)),2)</f>
        <v>2.4500000000000002</v>
      </c>
      <c r="J329" s="19">
        <f>IF(Source!BA60&lt;&gt; 0, Source!BA60, 1)</f>
        <v>46.67</v>
      </c>
      <c r="K329" s="22">
        <f>Source!S60</f>
        <v>114.34</v>
      </c>
      <c r="W329">
        <f>I329</f>
        <v>2.4500000000000002</v>
      </c>
    </row>
    <row r="330" spans="1:35" ht="14.4" x14ac:dyDescent="0.3">
      <c r="A330" s="18"/>
      <c r="B330" s="18"/>
      <c r="C330" s="18" t="s">
        <v>295</v>
      </c>
      <c r="D330" s="20"/>
      <c r="E330" s="19"/>
      <c r="F330" s="22">
        <f>Source!AM60</f>
        <v>1.32</v>
      </c>
      <c r="G330" s="21" t="str">
        <f>Source!DE60</f>
        <v>)*0,6635</v>
      </c>
      <c r="H330" s="19">
        <f>Source!AV60</f>
        <v>1</v>
      </c>
      <c r="I330" s="22">
        <f>(ROUND((ROUND((((Source!ET60*0.6635))*Source!AV60*Source!I60),2)),2)+ROUND((ROUND(((Source!AE60-((Source!EU60*0.6635)))*Source!AV60*Source!I60),2)),2))</f>
        <v>0.88</v>
      </c>
      <c r="J330" s="19">
        <f>IF(Source!BB60&lt;&gt; 0, Source!BB60, 1)</f>
        <v>19.61</v>
      </c>
      <c r="K330" s="22">
        <f>Source!Q60</f>
        <v>17.260000000000002</v>
      </c>
    </row>
    <row r="331" spans="1:35" ht="14.4" x14ac:dyDescent="0.3">
      <c r="A331" s="18"/>
      <c r="B331" s="18"/>
      <c r="C331" s="18" t="s">
        <v>296</v>
      </c>
      <c r="D331" s="20"/>
      <c r="E331" s="19"/>
      <c r="F331" s="22">
        <f>Source!AN60</f>
        <v>0.38</v>
      </c>
      <c r="G331" s="21" t="str">
        <f>Source!DF60</f>
        <v>)*0,6635</v>
      </c>
      <c r="H331" s="19">
        <f>Source!AV60</f>
        <v>1</v>
      </c>
      <c r="I331" s="23">
        <f>ROUND((ROUND((Source!AE60*Source!AV60*Source!I60),2)),2)</f>
        <v>0.25</v>
      </c>
      <c r="J331" s="19">
        <f>IF(Source!BS60&lt;&gt; 0, Source!BS60, 1)</f>
        <v>46.67</v>
      </c>
      <c r="K331" s="23">
        <f>Source!R60</f>
        <v>11.67</v>
      </c>
      <c r="W331">
        <f>I331</f>
        <v>0.25</v>
      </c>
    </row>
    <row r="332" spans="1:35" ht="14.4" x14ac:dyDescent="0.3">
      <c r="A332" s="18"/>
      <c r="B332" s="18"/>
      <c r="C332" s="18" t="s">
        <v>297</v>
      </c>
      <c r="D332" s="20" t="s">
        <v>298</v>
      </c>
      <c r="E332" s="19">
        <f>Source!DN60</f>
        <v>110</v>
      </c>
      <c r="F332" s="22"/>
      <c r="G332" s="21"/>
      <c r="H332" s="19"/>
      <c r="I332" s="22">
        <f>SUM(Q328:Q331)</f>
        <v>2.7</v>
      </c>
      <c r="J332" s="19">
        <f>Source!BZ60</f>
        <v>90</v>
      </c>
      <c r="K332" s="22">
        <f>SUM(R328:R331)</f>
        <v>102.91</v>
      </c>
    </row>
    <row r="333" spans="1:35" ht="14.4" x14ac:dyDescent="0.3">
      <c r="A333" s="18"/>
      <c r="B333" s="18"/>
      <c r="C333" s="18" t="s">
        <v>299</v>
      </c>
      <c r="D333" s="20" t="s">
        <v>298</v>
      </c>
      <c r="E333" s="19">
        <f>Source!DO60</f>
        <v>74</v>
      </c>
      <c r="F333" s="22"/>
      <c r="G333" s="21"/>
      <c r="H333" s="19"/>
      <c r="I333" s="22">
        <f>SUM(S328:S332)</f>
        <v>1.81</v>
      </c>
      <c r="J333" s="19">
        <f>Source!CA60</f>
        <v>41</v>
      </c>
      <c r="K333" s="22">
        <f>SUM(T328:T332)</f>
        <v>46.88</v>
      </c>
    </row>
    <row r="334" spans="1:35" ht="14.4" x14ac:dyDescent="0.3">
      <c r="A334" s="18"/>
      <c r="B334" s="18"/>
      <c r="C334" s="18" t="s">
        <v>300</v>
      </c>
      <c r="D334" s="20" t="s">
        <v>298</v>
      </c>
      <c r="E334" s="19">
        <f>175</f>
        <v>175</v>
      </c>
      <c r="F334" s="22"/>
      <c r="G334" s="21"/>
      <c r="H334" s="19"/>
      <c r="I334" s="22">
        <f>SUM(U328:U333)</f>
        <v>0.44</v>
      </c>
      <c r="J334" s="19">
        <f>160</f>
        <v>160</v>
      </c>
      <c r="K334" s="22">
        <f>SUM(V328:V333)</f>
        <v>18.670000000000002</v>
      </c>
    </row>
    <row r="335" spans="1:35" ht="14.4" x14ac:dyDescent="0.3">
      <c r="A335" s="25"/>
      <c r="B335" s="25"/>
      <c r="C335" s="25" t="s">
        <v>301</v>
      </c>
      <c r="D335" s="26" t="s">
        <v>302</v>
      </c>
      <c r="E335" s="27">
        <f>Source!AQ60</f>
        <v>0.31</v>
      </c>
      <c r="F335" s="28"/>
      <c r="G335" s="29" t="str">
        <f>Source!DI60</f>
        <v/>
      </c>
      <c r="H335" s="27">
        <f>Source!AV60</f>
        <v>1</v>
      </c>
      <c r="I335" s="28">
        <f>Source!U60</f>
        <v>0.31</v>
      </c>
      <c r="J335" s="27"/>
      <c r="K335" s="28"/>
      <c r="AB335" s="24">
        <f>I335</f>
        <v>0.31</v>
      </c>
    </row>
    <row r="336" spans="1:35" ht="13.8" x14ac:dyDescent="0.25">
      <c r="C336" s="11" t="s">
        <v>303</v>
      </c>
      <c r="H336" s="87">
        <f>I329+I330+I332+I333+I334+0</f>
        <v>8.2799999999999994</v>
      </c>
      <c r="I336" s="87"/>
      <c r="J336" s="87">
        <f>K329+K330+K332+K333+K334+0</f>
        <v>300.06</v>
      </c>
      <c r="K336" s="87"/>
      <c r="O336" s="24">
        <f>I329+I330+I332+I333+I334+0</f>
        <v>8.2799999999999994</v>
      </c>
      <c r="P336" s="24">
        <f>K329+K330+K332+K333+K334+0</f>
        <v>300.06</v>
      </c>
      <c r="X336">
        <f>IF(Source!BI60&lt;=1,I329+I330+I332+I333+I334-0, 0)</f>
        <v>0</v>
      </c>
      <c r="Y336">
        <f>IF(Source!BI60=2,I329+I330+I332+I333+I334-0, 0)</f>
        <v>0</v>
      </c>
      <c r="Z336">
        <f>IF(Source!BI60=3,I329+I330+I332+I333+I334-0, 0)</f>
        <v>0</v>
      </c>
      <c r="AA336">
        <f>IF(Source!BI60=4,I329+I330+I332+I333+I334,0)</f>
        <v>8.2799999999999994</v>
      </c>
    </row>
    <row r="338" spans="1:35" ht="55.2" x14ac:dyDescent="0.3">
      <c r="A338" s="18">
        <v>32</v>
      </c>
      <c r="B338" s="18" t="str">
        <f>Source!F61</f>
        <v>14.1-40-3</v>
      </c>
      <c r="C338" s="18" t="s">
        <v>151</v>
      </c>
      <c r="D338" s="20" t="str">
        <f>Source!H61</f>
        <v>1  ШТ.</v>
      </c>
      <c r="E338" s="19">
        <f>Source!I61</f>
        <v>1</v>
      </c>
      <c r="F338" s="22"/>
      <c r="G338" s="21"/>
      <c r="H338" s="19"/>
      <c r="I338" s="22"/>
      <c r="J338" s="19"/>
      <c r="K338" s="22"/>
      <c r="Q338">
        <f>ROUND((Source!DN61/100)*ROUND((ROUND((Source!AF61*Source!AV61*Source!I61),2)),2), 2)</f>
        <v>3.3</v>
      </c>
      <c r="R338">
        <f>Source!X61</f>
        <v>126.01</v>
      </c>
      <c r="S338">
        <f>ROUND((Source!DO61/100)*ROUND((ROUND((Source!AF61*Source!AV61*Source!I61),2)),2), 2)</f>
        <v>2.2200000000000002</v>
      </c>
      <c r="T338">
        <f>Source!Y61</f>
        <v>57.4</v>
      </c>
      <c r="U338">
        <f>ROUND((175/100)*ROUND((ROUND((Source!AE61*Source!AV61*Source!I61),2)),2), 2)</f>
        <v>0.57999999999999996</v>
      </c>
      <c r="V338">
        <f>ROUND((160/100)*ROUND(ROUND((ROUND((Source!AE61*Source!AV61*Source!I61),2)*Source!BS61),2), 2), 2)</f>
        <v>24.64</v>
      </c>
      <c r="AI338">
        <v>0</v>
      </c>
    </row>
    <row r="339" spans="1:35" ht="14.4" x14ac:dyDescent="0.3">
      <c r="A339" s="18"/>
      <c r="B339" s="18"/>
      <c r="C339" s="18" t="s">
        <v>294</v>
      </c>
      <c r="D339" s="20"/>
      <c r="E339" s="19"/>
      <c r="F339" s="22">
        <f>Source!AO61</f>
        <v>4.5199999999999996</v>
      </c>
      <c r="G339" s="21" t="str">
        <f>Source!DG61</f>
        <v>)*0,6635</v>
      </c>
      <c r="H339" s="19">
        <f>Source!AV61</f>
        <v>1</v>
      </c>
      <c r="I339" s="22">
        <f>ROUND((ROUND((Source!AF61*Source!AV61*Source!I61),2)),2)</f>
        <v>3</v>
      </c>
      <c r="J339" s="19">
        <f>IF(Source!BA61&lt;&gt; 0, Source!BA61, 1)</f>
        <v>46.67</v>
      </c>
      <c r="K339" s="22">
        <f>Source!S61</f>
        <v>140.01</v>
      </c>
      <c r="W339">
        <f>I339</f>
        <v>3</v>
      </c>
    </row>
    <row r="340" spans="1:35" ht="14.4" x14ac:dyDescent="0.3">
      <c r="A340" s="18"/>
      <c r="B340" s="18"/>
      <c r="C340" s="18" t="s">
        <v>295</v>
      </c>
      <c r="D340" s="20"/>
      <c r="E340" s="19"/>
      <c r="F340" s="22">
        <f>Source!AM61</f>
        <v>1.76</v>
      </c>
      <c r="G340" s="21" t="str">
        <f>Source!DE61</f>
        <v>)*0,6635</v>
      </c>
      <c r="H340" s="19">
        <f>Source!AV61</f>
        <v>1</v>
      </c>
      <c r="I340" s="22">
        <f>(ROUND((ROUND((((Source!ET61*0.6635))*Source!AV61*Source!I61),2)),2)+ROUND((ROUND(((Source!AE61-((Source!EU61*0.6635)))*Source!AV61*Source!I61),2)),2))</f>
        <v>1.17</v>
      </c>
      <c r="J340" s="19">
        <f>IF(Source!BB61&lt;&gt; 0, Source!BB61, 1)</f>
        <v>19.61</v>
      </c>
      <c r="K340" s="22">
        <f>Source!Q61</f>
        <v>22.94</v>
      </c>
    </row>
    <row r="341" spans="1:35" ht="14.4" x14ac:dyDescent="0.3">
      <c r="A341" s="18"/>
      <c r="B341" s="18"/>
      <c r="C341" s="18" t="s">
        <v>296</v>
      </c>
      <c r="D341" s="20"/>
      <c r="E341" s="19"/>
      <c r="F341" s="22">
        <f>Source!AN61</f>
        <v>0.5</v>
      </c>
      <c r="G341" s="21" t="str">
        <f>Source!DF61</f>
        <v>)*0,6635</v>
      </c>
      <c r="H341" s="19">
        <f>Source!AV61</f>
        <v>1</v>
      </c>
      <c r="I341" s="23">
        <f>ROUND((ROUND((Source!AE61*Source!AV61*Source!I61),2)),2)</f>
        <v>0.33</v>
      </c>
      <c r="J341" s="19">
        <f>IF(Source!BS61&lt;&gt; 0, Source!BS61, 1)</f>
        <v>46.67</v>
      </c>
      <c r="K341" s="23">
        <f>Source!R61</f>
        <v>15.4</v>
      </c>
      <c r="W341">
        <f>I341</f>
        <v>0.33</v>
      </c>
    </row>
    <row r="342" spans="1:35" ht="14.4" x14ac:dyDescent="0.3">
      <c r="A342" s="18"/>
      <c r="B342" s="18"/>
      <c r="C342" s="18" t="s">
        <v>297</v>
      </c>
      <c r="D342" s="20" t="s">
        <v>298</v>
      </c>
      <c r="E342" s="19">
        <f>Source!DN61</f>
        <v>110</v>
      </c>
      <c r="F342" s="22"/>
      <c r="G342" s="21"/>
      <c r="H342" s="19"/>
      <c r="I342" s="22">
        <f>SUM(Q338:Q341)</f>
        <v>3.3</v>
      </c>
      <c r="J342" s="19">
        <f>Source!BZ61</f>
        <v>90</v>
      </c>
      <c r="K342" s="22">
        <f>SUM(R338:R341)</f>
        <v>126.01</v>
      </c>
    </row>
    <row r="343" spans="1:35" ht="14.4" x14ac:dyDescent="0.3">
      <c r="A343" s="18"/>
      <c r="B343" s="18"/>
      <c r="C343" s="18" t="s">
        <v>299</v>
      </c>
      <c r="D343" s="20" t="s">
        <v>298</v>
      </c>
      <c r="E343" s="19">
        <f>Source!DO61</f>
        <v>74</v>
      </c>
      <c r="F343" s="22"/>
      <c r="G343" s="21"/>
      <c r="H343" s="19"/>
      <c r="I343" s="22">
        <f>SUM(S338:S342)</f>
        <v>2.2200000000000002</v>
      </c>
      <c r="J343" s="19">
        <f>Source!CA61</f>
        <v>41</v>
      </c>
      <c r="K343" s="22">
        <f>SUM(T338:T342)</f>
        <v>57.4</v>
      </c>
    </row>
    <row r="344" spans="1:35" ht="14.4" x14ac:dyDescent="0.3">
      <c r="A344" s="18"/>
      <c r="B344" s="18"/>
      <c r="C344" s="18" t="s">
        <v>300</v>
      </c>
      <c r="D344" s="20" t="s">
        <v>298</v>
      </c>
      <c r="E344" s="19">
        <f>175</f>
        <v>175</v>
      </c>
      <c r="F344" s="22"/>
      <c r="G344" s="21"/>
      <c r="H344" s="19"/>
      <c r="I344" s="22">
        <f>SUM(U338:U343)</f>
        <v>0.57999999999999996</v>
      </c>
      <c r="J344" s="19">
        <f>160</f>
        <v>160</v>
      </c>
      <c r="K344" s="22">
        <f>SUM(V338:V343)</f>
        <v>24.64</v>
      </c>
    </row>
    <row r="345" spans="1:35" ht="14.4" x14ac:dyDescent="0.3">
      <c r="A345" s="25"/>
      <c r="B345" s="25"/>
      <c r="C345" s="25" t="s">
        <v>301</v>
      </c>
      <c r="D345" s="26" t="s">
        <v>302</v>
      </c>
      <c r="E345" s="27">
        <f>Source!AQ61</f>
        <v>0.38</v>
      </c>
      <c r="F345" s="28"/>
      <c r="G345" s="29" t="str">
        <f>Source!DI61</f>
        <v/>
      </c>
      <c r="H345" s="27">
        <f>Source!AV61</f>
        <v>1</v>
      </c>
      <c r="I345" s="28">
        <f>Source!U61</f>
        <v>0.38</v>
      </c>
      <c r="J345" s="27"/>
      <c r="K345" s="28"/>
      <c r="AB345" s="24">
        <f>I345</f>
        <v>0.38</v>
      </c>
    </row>
    <row r="346" spans="1:35" ht="13.8" x14ac:dyDescent="0.25">
      <c r="C346" s="11" t="s">
        <v>303</v>
      </c>
      <c r="H346" s="87">
        <f>I339+I340+I342+I343+I344+0</f>
        <v>10.27</v>
      </c>
      <c r="I346" s="87"/>
      <c r="J346" s="87">
        <f>K339+K340+K342+K343+K344+0</f>
        <v>370.99999999999994</v>
      </c>
      <c r="K346" s="87"/>
      <c r="O346" s="24">
        <f>I339+I340+I342+I343+I344+0</f>
        <v>10.27</v>
      </c>
      <c r="P346" s="24">
        <f>K339+K340+K342+K343+K344+0</f>
        <v>370.99999999999994</v>
      </c>
      <c r="X346">
        <f>IF(Source!BI61&lt;=1,I339+I340+I342+I343+I344-0, 0)</f>
        <v>0</v>
      </c>
      <c r="Y346">
        <f>IF(Source!BI61=2,I339+I340+I342+I343+I344-0, 0)</f>
        <v>0</v>
      </c>
      <c r="Z346">
        <f>IF(Source!BI61=3,I339+I340+I342+I343+I344-0, 0)</f>
        <v>0</v>
      </c>
      <c r="AA346">
        <f>IF(Source!BI61=4,I339+I340+I342+I343+I344,0)</f>
        <v>10.27</v>
      </c>
    </row>
    <row r="348" spans="1:35" ht="41.4" x14ac:dyDescent="0.3">
      <c r="A348" s="18">
        <v>33</v>
      </c>
      <c r="B348" s="18" t="str">
        <f>Source!F62</f>
        <v>14.1-48-1</v>
      </c>
      <c r="C348" s="18" t="s">
        <v>155</v>
      </c>
      <c r="D348" s="20" t="str">
        <f>Source!H62</f>
        <v>1  ШТ.</v>
      </c>
      <c r="E348" s="19">
        <f>Source!I62</f>
        <v>1</v>
      </c>
      <c r="F348" s="22"/>
      <c r="G348" s="21"/>
      <c r="H348" s="19"/>
      <c r="I348" s="22"/>
      <c r="J348" s="19"/>
      <c r="K348" s="22"/>
      <c r="Q348">
        <f>ROUND((Source!DN62/100)*ROUND((ROUND((Source!AF62*Source!AV62*Source!I62),2)),2), 2)</f>
        <v>2.94</v>
      </c>
      <c r="R348">
        <f>Source!X62</f>
        <v>112.15</v>
      </c>
      <c r="S348">
        <f>ROUND((Source!DO62/100)*ROUND((ROUND((Source!AF62*Source!AV62*Source!I62),2)),2), 2)</f>
        <v>1.98</v>
      </c>
      <c r="T348">
        <f>Source!Y62</f>
        <v>51.09</v>
      </c>
      <c r="U348">
        <f>ROUND((175/100)*ROUND((ROUND((Source!AE62*Source!AV62*Source!I62),2)),2), 2)</f>
        <v>0.57999999999999996</v>
      </c>
      <c r="V348">
        <f>ROUND((160/100)*ROUND(ROUND((ROUND((Source!AE62*Source!AV62*Source!I62),2)*Source!BS62),2), 2), 2)</f>
        <v>24.64</v>
      </c>
      <c r="AI348">
        <v>0</v>
      </c>
    </row>
    <row r="349" spans="1:35" ht="14.4" x14ac:dyDescent="0.3">
      <c r="A349" s="18"/>
      <c r="B349" s="18"/>
      <c r="C349" s="18" t="s">
        <v>294</v>
      </c>
      <c r="D349" s="20"/>
      <c r="E349" s="19"/>
      <c r="F349" s="22">
        <f>Source!AO62</f>
        <v>4.0199999999999996</v>
      </c>
      <c r="G349" s="21" t="str">
        <f>Source!DG62</f>
        <v>)*0,6635</v>
      </c>
      <c r="H349" s="19">
        <f>Source!AV62</f>
        <v>1</v>
      </c>
      <c r="I349" s="22">
        <f>ROUND((ROUND((Source!AF62*Source!AV62*Source!I62),2)),2)</f>
        <v>2.67</v>
      </c>
      <c r="J349" s="19">
        <f>IF(Source!BA62&lt;&gt; 0, Source!BA62, 1)</f>
        <v>46.67</v>
      </c>
      <c r="K349" s="22">
        <f>Source!S62</f>
        <v>124.61</v>
      </c>
      <c r="W349">
        <f>I349</f>
        <v>2.67</v>
      </c>
    </row>
    <row r="350" spans="1:35" ht="14.4" x14ac:dyDescent="0.3">
      <c r="A350" s="18"/>
      <c r="B350" s="18"/>
      <c r="C350" s="18" t="s">
        <v>295</v>
      </c>
      <c r="D350" s="20"/>
      <c r="E350" s="19"/>
      <c r="F350" s="22">
        <f>Source!AM62</f>
        <v>1.76</v>
      </c>
      <c r="G350" s="21" t="str">
        <f>Source!DE62</f>
        <v>)*0,6635</v>
      </c>
      <c r="H350" s="19">
        <f>Source!AV62</f>
        <v>1</v>
      </c>
      <c r="I350" s="22">
        <f>(ROUND((ROUND((((Source!ET62*0.6635))*Source!AV62*Source!I62),2)),2)+ROUND((ROUND(((Source!AE62-((Source!EU62*0.6635)))*Source!AV62*Source!I62),2)),2))</f>
        <v>1.17</v>
      </c>
      <c r="J350" s="19">
        <f>IF(Source!BB62&lt;&gt; 0, Source!BB62, 1)</f>
        <v>19.61</v>
      </c>
      <c r="K350" s="22">
        <f>Source!Q62</f>
        <v>22.94</v>
      </c>
    </row>
    <row r="351" spans="1:35" ht="14.4" x14ac:dyDescent="0.3">
      <c r="A351" s="18"/>
      <c r="B351" s="18"/>
      <c r="C351" s="18" t="s">
        <v>296</v>
      </c>
      <c r="D351" s="20"/>
      <c r="E351" s="19"/>
      <c r="F351" s="22">
        <f>Source!AN62</f>
        <v>0.5</v>
      </c>
      <c r="G351" s="21" t="str">
        <f>Source!DF62</f>
        <v>)*0,6635</v>
      </c>
      <c r="H351" s="19">
        <f>Source!AV62</f>
        <v>1</v>
      </c>
      <c r="I351" s="23">
        <f>ROUND((ROUND((Source!AE62*Source!AV62*Source!I62),2)),2)</f>
        <v>0.33</v>
      </c>
      <c r="J351" s="19">
        <f>IF(Source!BS62&lt;&gt; 0, Source!BS62, 1)</f>
        <v>46.67</v>
      </c>
      <c r="K351" s="23">
        <f>Source!R62</f>
        <v>15.4</v>
      </c>
      <c r="W351">
        <f>I351</f>
        <v>0.33</v>
      </c>
    </row>
    <row r="352" spans="1:35" ht="14.4" x14ac:dyDescent="0.3">
      <c r="A352" s="18"/>
      <c r="B352" s="18"/>
      <c r="C352" s="18" t="s">
        <v>297</v>
      </c>
      <c r="D352" s="20" t="s">
        <v>298</v>
      </c>
      <c r="E352" s="19">
        <f>Source!DN62</f>
        <v>110</v>
      </c>
      <c r="F352" s="22"/>
      <c r="G352" s="21"/>
      <c r="H352" s="19"/>
      <c r="I352" s="22">
        <f>SUM(Q348:Q351)</f>
        <v>2.94</v>
      </c>
      <c r="J352" s="19">
        <f>Source!BZ62</f>
        <v>90</v>
      </c>
      <c r="K352" s="22">
        <f>SUM(R348:R351)</f>
        <v>112.15</v>
      </c>
    </row>
    <row r="353" spans="1:35" ht="14.4" x14ac:dyDescent="0.3">
      <c r="A353" s="18"/>
      <c r="B353" s="18"/>
      <c r="C353" s="18" t="s">
        <v>299</v>
      </c>
      <c r="D353" s="20" t="s">
        <v>298</v>
      </c>
      <c r="E353" s="19">
        <f>Source!DO62</f>
        <v>74</v>
      </c>
      <c r="F353" s="22"/>
      <c r="G353" s="21"/>
      <c r="H353" s="19"/>
      <c r="I353" s="22">
        <f>SUM(S348:S352)</f>
        <v>1.98</v>
      </c>
      <c r="J353" s="19">
        <f>Source!CA62</f>
        <v>41</v>
      </c>
      <c r="K353" s="22">
        <f>SUM(T348:T352)</f>
        <v>51.09</v>
      </c>
    </row>
    <row r="354" spans="1:35" ht="14.4" x14ac:dyDescent="0.3">
      <c r="A354" s="18"/>
      <c r="B354" s="18"/>
      <c r="C354" s="18" t="s">
        <v>300</v>
      </c>
      <c r="D354" s="20" t="s">
        <v>298</v>
      </c>
      <c r="E354" s="19">
        <f>175</f>
        <v>175</v>
      </c>
      <c r="F354" s="22"/>
      <c r="G354" s="21"/>
      <c r="H354" s="19"/>
      <c r="I354" s="22">
        <f>SUM(U348:U353)</f>
        <v>0.57999999999999996</v>
      </c>
      <c r="J354" s="19">
        <f>160</f>
        <v>160</v>
      </c>
      <c r="K354" s="22">
        <f>SUM(V348:V353)</f>
        <v>24.64</v>
      </c>
    </row>
    <row r="355" spans="1:35" ht="14.4" x14ac:dyDescent="0.3">
      <c r="A355" s="25"/>
      <c r="B355" s="25"/>
      <c r="C355" s="25" t="s">
        <v>301</v>
      </c>
      <c r="D355" s="26" t="s">
        <v>302</v>
      </c>
      <c r="E355" s="27">
        <f>Source!AQ62</f>
        <v>0.36</v>
      </c>
      <c r="F355" s="28"/>
      <c r="G355" s="29" t="str">
        <f>Source!DI62</f>
        <v/>
      </c>
      <c r="H355" s="27">
        <f>Source!AV62</f>
        <v>1</v>
      </c>
      <c r="I355" s="28">
        <f>Source!U62</f>
        <v>0.36</v>
      </c>
      <c r="J355" s="27"/>
      <c r="K355" s="28"/>
      <c r="AB355" s="24">
        <f>I355</f>
        <v>0.36</v>
      </c>
    </row>
    <row r="356" spans="1:35" ht="13.8" x14ac:dyDescent="0.25">
      <c r="C356" s="11" t="s">
        <v>303</v>
      </c>
      <c r="H356" s="87">
        <f>I349+I350+I352+I353+I354+0</f>
        <v>9.34</v>
      </c>
      <c r="I356" s="87"/>
      <c r="J356" s="87">
        <f>K349+K350+K352+K353+K354+0</f>
        <v>335.43000000000006</v>
      </c>
      <c r="K356" s="87"/>
      <c r="O356" s="24">
        <f>I349+I350+I352+I353+I354+0</f>
        <v>9.34</v>
      </c>
      <c r="P356" s="24">
        <f>K349+K350+K352+K353+K354+0</f>
        <v>335.43000000000006</v>
      </c>
      <c r="X356">
        <f>IF(Source!BI62&lt;=1,I349+I350+I352+I353+I354-0, 0)</f>
        <v>0</v>
      </c>
      <c r="Y356">
        <f>IF(Source!BI62=2,I349+I350+I352+I353+I354-0, 0)</f>
        <v>0</v>
      </c>
      <c r="Z356">
        <f>IF(Source!BI62=3,I349+I350+I352+I353+I354-0, 0)</f>
        <v>0</v>
      </c>
      <c r="AA356">
        <f>IF(Source!BI62=4,I349+I350+I352+I353+I354,0)</f>
        <v>9.34</v>
      </c>
    </row>
    <row r="358" spans="1:35" ht="82.8" x14ac:dyDescent="0.3">
      <c r="A358" s="18">
        <v>34</v>
      </c>
      <c r="B358" s="18" t="str">
        <f>Source!F63</f>
        <v>14.10-4-1</v>
      </c>
      <c r="C358" s="18" t="s">
        <v>159</v>
      </c>
      <c r="D358" s="20" t="str">
        <f>Source!H63</f>
        <v>1 ЩИТОК</v>
      </c>
      <c r="E358" s="19">
        <f>Source!I63</f>
        <v>1</v>
      </c>
      <c r="F358" s="22"/>
      <c r="G358" s="21"/>
      <c r="H358" s="19"/>
      <c r="I358" s="22"/>
      <c r="J358" s="19"/>
      <c r="K358" s="22"/>
      <c r="Q358">
        <f>ROUND((Source!DN63/100)*ROUND((ROUND((Source!AF63*Source!AV63*Source!I63),2)),2), 2)</f>
        <v>1.3</v>
      </c>
      <c r="R358">
        <f>Source!X63</f>
        <v>42.03</v>
      </c>
      <c r="S358">
        <f>ROUND((Source!DO63/100)*ROUND((ROUND((Source!AF63*Source!AV63*Source!I63),2)),2), 2)</f>
        <v>0.76</v>
      </c>
      <c r="T358">
        <f>Source!Y63</f>
        <v>21.81</v>
      </c>
      <c r="U358">
        <f>ROUND((175/100)*ROUND((ROUND((Source!AE63*Source!AV63*Source!I63),2)),2), 2)</f>
        <v>0</v>
      </c>
      <c r="V358">
        <f>ROUND((160/100)*ROUND(ROUND((ROUND((Source!AE63*Source!AV63*Source!I63),2)*Source!BS63),2), 2), 2)</f>
        <v>0</v>
      </c>
      <c r="AI358">
        <v>0</v>
      </c>
    </row>
    <row r="359" spans="1:35" ht="28.2" x14ac:dyDescent="0.3">
      <c r="A359" s="18"/>
      <c r="B359" s="18"/>
      <c r="C359" s="18" t="s">
        <v>294</v>
      </c>
      <c r="D359" s="20"/>
      <c r="E359" s="19"/>
      <c r="F359" s="22">
        <f>Source!AO63</f>
        <v>8.58</v>
      </c>
      <c r="G359" s="21" t="str">
        <f>Source!DG63</f>
        <v>)*0,2)*0,6635</v>
      </c>
      <c r="H359" s="19">
        <f>Source!AV63</f>
        <v>1</v>
      </c>
      <c r="I359" s="22">
        <f>ROUND((ROUND((Source!AF63*Source!AV63*Source!I63),2)),2)</f>
        <v>1.1399999999999999</v>
      </c>
      <c r="J359" s="19">
        <f>IF(Source!BA63&lt;&gt; 0, Source!BA63, 1)</f>
        <v>46.67</v>
      </c>
      <c r="K359" s="22">
        <f>Source!S63</f>
        <v>53.2</v>
      </c>
      <c r="W359">
        <f>I359</f>
        <v>1.1399999999999999</v>
      </c>
    </row>
    <row r="360" spans="1:35" ht="14.4" x14ac:dyDescent="0.3">
      <c r="A360" s="18"/>
      <c r="B360" s="18"/>
      <c r="C360" s="18" t="s">
        <v>297</v>
      </c>
      <c r="D360" s="20" t="s">
        <v>298</v>
      </c>
      <c r="E360" s="19">
        <f>Source!DN63</f>
        <v>114</v>
      </c>
      <c r="F360" s="22"/>
      <c r="G360" s="21"/>
      <c r="H360" s="19"/>
      <c r="I360" s="22">
        <f>SUM(Q358:Q359)</f>
        <v>1.3</v>
      </c>
      <c r="J360" s="19">
        <f>Source!BZ63</f>
        <v>79</v>
      </c>
      <c r="K360" s="22">
        <f>SUM(R358:R359)</f>
        <v>42.03</v>
      </c>
    </row>
    <row r="361" spans="1:35" ht="14.4" x14ac:dyDescent="0.3">
      <c r="A361" s="18"/>
      <c r="B361" s="18"/>
      <c r="C361" s="18" t="s">
        <v>299</v>
      </c>
      <c r="D361" s="20" t="s">
        <v>298</v>
      </c>
      <c r="E361" s="19">
        <f>Source!DO63</f>
        <v>67</v>
      </c>
      <c r="F361" s="22"/>
      <c r="G361" s="21"/>
      <c r="H361" s="19"/>
      <c r="I361" s="22">
        <f>SUM(S358:S360)</f>
        <v>0.76</v>
      </c>
      <c r="J361" s="19">
        <f>Source!CA63</f>
        <v>41</v>
      </c>
      <c r="K361" s="22">
        <f>SUM(T358:T360)</f>
        <v>21.81</v>
      </c>
    </row>
    <row r="362" spans="1:35" ht="14.4" x14ac:dyDescent="0.3">
      <c r="A362" s="25"/>
      <c r="B362" s="25"/>
      <c r="C362" s="25" t="s">
        <v>301</v>
      </c>
      <c r="D362" s="26" t="s">
        <v>302</v>
      </c>
      <c r="E362" s="27">
        <f>Source!AQ63</f>
        <v>0.68</v>
      </c>
      <c r="F362" s="28"/>
      <c r="G362" s="29" t="str">
        <f>Source!DI63</f>
        <v>)*0,2</v>
      </c>
      <c r="H362" s="27">
        <f>Source!AV63</f>
        <v>1</v>
      </c>
      <c r="I362" s="28">
        <f>Source!U63</f>
        <v>0.13600000000000001</v>
      </c>
      <c r="J362" s="27"/>
      <c r="K362" s="28"/>
      <c r="AB362" s="24">
        <f>I362</f>
        <v>0.13600000000000001</v>
      </c>
    </row>
    <row r="363" spans="1:35" ht="13.8" x14ac:dyDescent="0.25">
      <c r="C363" s="11" t="s">
        <v>303</v>
      </c>
      <c r="H363" s="87">
        <f>I359+I360+I361+0</f>
        <v>3.2</v>
      </c>
      <c r="I363" s="87"/>
      <c r="J363" s="87">
        <f>K359+K360+K361+0</f>
        <v>117.04</v>
      </c>
      <c r="K363" s="87"/>
      <c r="O363" s="24">
        <f>I359+I360+I361+0</f>
        <v>3.2</v>
      </c>
      <c r="P363" s="24">
        <f>K359+K360+K361+0</f>
        <v>117.04</v>
      </c>
      <c r="X363">
        <f>IF(Source!BI63&lt;=1,I359+I360+I361-0, 0)</f>
        <v>0</v>
      </c>
      <c r="Y363">
        <f>IF(Source!BI63=2,I359+I360+I361-0, 0)</f>
        <v>0</v>
      </c>
      <c r="Z363">
        <f>IF(Source!BI63=3,I359+I360+I361-0, 0)</f>
        <v>0</v>
      </c>
      <c r="AA363">
        <f>IF(Source!BI63=4,I359+I360+I361,0)</f>
        <v>3.2</v>
      </c>
    </row>
    <row r="367" spans="1:35" ht="13.8" x14ac:dyDescent="0.25">
      <c r="A367" s="88" t="s">
        <v>304</v>
      </c>
      <c r="B367" s="88"/>
      <c r="C367" s="31" t="str">
        <f>IF(Source!AC12&lt;&gt;"", Source!AC12," ")</f>
        <v xml:space="preserve"> </v>
      </c>
      <c r="D367" s="31"/>
      <c r="E367" s="31"/>
      <c r="F367" s="31"/>
      <c r="G367" s="31"/>
      <c r="H367" s="89" t="str">
        <f>IF(Source!AB12&lt;&gt;"", Source!AB12," ")</f>
        <v xml:space="preserve"> </v>
      </c>
      <c r="I367" s="89"/>
      <c r="J367" s="89"/>
      <c r="K367" s="89"/>
    </row>
    <row r="368" spans="1:35" ht="13.8" x14ac:dyDescent="0.25">
      <c r="A368" s="10"/>
      <c r="B368" s="10"/>
      <c r="C368" s="86" t="s">
        <v>305</v>
      </c>
      <c r="D368" s="86"/>
      <c r="E368" s="86"/>
      <c r="F368" s="86"/>
      <c r="G368" s="86"/>
      <c r="H368" s="10"/>
      <c r="I368" s="10"/>
      <c r="J368" s="10"/>
      <c r="K368" s="10"/>
    </row>
    <row r="369" spans="1:11" ht="13.8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1:11" ht="13.8" x14ac:dyDescent="0.25">
      <c r="A370" s="88" t="s">
        <v>306</v>
      </c>
      <c r="B370" s="88"/>
      <c r="C370" s="31" t="str">
        <f>IF(Source!AE12&lt;&gt;"", Source!AE12," ")</f>
        <v xml:space="preserve"> </v>
      </c>
      <c r="D370" s="31"/>
      <c r="E370" s="31"/>
      <c r="F370" s="31"/>
      <c r="G370" s="31"/>
      <c r="H370" s="89" t="str">
        <f>IF(Source!AD12&lt;&gt;"", Source!AD12," ")</f>
        <v xml:space="preserve"> </v>
      </c>
      <c r="I370" s="89"/>
      <c r="J370" s="89"/>
      <c r="K370" s="89"/>
    </row>
    <row r="371" spans="1:11" ht="13.8" x14ac:dyDescent="0.25">
      <c r="A371" s="10"/>
      <c r="B371" s="10"/>
      <c r="C371" s="86" t="s">
        <v>305</v>
      </c>
      <c r="D371" s="86"/>
      <c r="E371" s="86"/>
      <c r="F371" s="86"/>
      <c r="G371" s="86"/>
      <c r="H371" s="10"/>
      <c r="I371" s="10"/>
      <c r="J371" s="10"/>
      <c r="K371" s="10"/>
    </row>
  </sheetData>
  <mergeCells count="85">
    <mergeCell ref="J2:K2"/>
    <mergeCell ref="A18:K18"/>
    <mergeCell ref="A3:K3"/>
    <mergeCell ref="A4:K4"/>
    <mergeCell ref="A6:K6"/>
    <mergeCell ref="A8:K8"/>
    <mergeCell ref="A9:K9"/>
    <mergeCell ref="H50:I50"/>
    <mergeCell ref="J50:K50"/>
    <mergeCell ref="E10:H10"/>
    <mergeCell ref="E11:H11"/>
    <mergeCell ref="A14:K14"/>
    <mergeCell ref="A21:K21"/>
    <mergeCell ref="H30:I30"/>
    <mergeCell ref="J30:K30"/>
    <mergeCell ref="H40:I40"/>
    <mergeCell ref="J40:K40"/>
    <mergeCell ref="H60:I60"/>
    <mergeCell ref="J60:K60"/>
    <mergeCell ref="H71:I71"/>
    <mergeCell ref="J71:K71"/>
    <mergeCell ref="H82:I82"/>
    <mergeCell ref="J82:K82"/>
    <mergeCell ref="H93:I93"/>
    <mergeCell ref="J93:K93"/>
    <mergeCell ref="H104:I104"/>
    <mergeCell ref="J104:K104"/>
    <mergeCell ref="H115:I115"/>
    <mergeCell ref="J115:K115"/>
    <mergeCell ref="H125:I125"/>
    <mergeCell ref="J125:K125"/>
    <mergeCell ref="H135:I135"/>
    <mergeCell ref="J135:K135"/>
    <mergeCell ref="H145:I145"/>
    <mergeCell ref="J145:K145"/>
    <mergeCell ref="H155:I155"/>
    <mergeCell ref="J155:K155"/>
    <mergeCell ref="H165:I165"/>
    <mergeCell ref="J165:K165"/>
    <mergeCell ref="H175:I175"/>
    <mergeCell ref="J175:K175"/>
    <mergeCell ref="H185:I185"/>
    <mergeCell ref="J185:K185"/>
    <mergeCell ref="H195:I195"/>
    <mergeCell ref="J195:K195"/>
    <mergeCell ref="H205:I205"/>
    <mergeCell ref="J205:K205"/>
    <mergeCell ref="H215:I215"/>
    <mergeCell ref="J215:K215"/>
    <mergeCell ref="H225:I225"/>
    <mergeCell ref="J225:K225"/>
    <mergeCell ref="H235:I235"/>
    <mergeCell ref="J235:K235"/>
    <mergeCell ref="H245:I245"/>
    <mergeCell ref="J245:K245"/>
    <mergeCell ref="H256:I256"/>
    <mergeCell ref="J256:K256"/>
    <mergeCell ref="H266:I266"/>
    <mergeCell ref="J266:K266"/>
    <mergeCell ref="H276:I276"/>
    <mergeCell ref="J276:K276"/>
    <mergeCell ref="H286:I286"/>
    <mergeCell ref="J286:K286"/>
    <mergeCell ref="H296:I296"/>
    <mergeCell ref="J296:K296"/>
    <mergeCell ref="H306:I306"/>
    <mergeCell ref="J306:K306"/>
    <mergeCell ref="H316:I316"/>
    <mergeCell ref="J316:K316"/>
    <mergeCell ref="H326:I326"/>
    <mergeCell ref="J326:K326"/>
    <mergeCell ref="H336:I336"/>
    <mergeCell ref="J336:K336"/>
    <mergeCell ref="H346:I346"/>
    <mergeCell ref="J346:K346"/>
    <mergeCell ref="H356:I356"/>
    <mergeCell ref="J356:K356"/>
    <mergeCell ref="C371:G371"/>
    <mergeCell ref="H363:I363"/>
    <mergeCell ref="J363:K363"/>
    <mergeCell ref="A367:B367"/>
    <mergeCell ref="H367:K367"/>
    <mergeCell ref="C368:G368"/>
    <mergeCell ref="A370:B370"/>
    <mergeCell ref="H370:K370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81"/>
  <sheetViews>
    <sheetView workbookViewId="0">
      <selection activeCell="A177" sqref="A177:AX17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5">
      <c r="A12" s="1">
        <v>1</v>
      </c>
      <c r="B12" s="1">
        <v>176</v>
      </c>
      <c r="C12" s="1">
        <v>0</v>
      </c>
      <c r="D12" s="1">
        <f>ROW(A125)</f>
        <v>125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B125</f>
        <v>176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+№42 Альбом ТО вентиляционных систем Москва и МО (дополнение 75)</v>
      </c>
      <c r="H18" s="2"/>
      <c r="I18" s="2"/>
      <c r="J18" s="2"/>
      <c r="K18" s="2"/>
      <c r="L18" s="2"/>
      <c r="M18" s="2"/>
      <c r="N18" s="2"/>
      <c r="O18" s="2">
        <f t="shared" ref="O18:AT18" si="1">O125</f>
        <v>2557.0300000000002</v>
      </c>
      <c r="P18" s="2">
        <f t="shared" si="1"/>
        <v>0</v>
      </c>
      <c r="Q18" s="2">
        <f t="shared" si="1"/>
        <v>392</v>
      </c>
      <c r="R18" s="2">
        <f t="shared" si="1"/>
        <v>267.42</v>
      </c>
      <c r="S18" s="2">
        <f t="shared" si="1"/>
        <v>2165.0300000000002</v>
      </c>
      <c r="T18" s="2">
        <f t="shared" si="1"/>
        <v>0</v>
      </c>
      <c r="U18" s="2">
        <f t="shared" si="1"/>
        <v>6.0089999999999995</v>
      </c>
      <c r="V18" s="2">
        <f t="shared" si="1"/>
        <v>0</v>
      </c>
      <c r="W18" s="2">
        <f t="shared" si="1"/>
        <v>0</v>
      </c>
      <c r="X18" s="2">
        <f t="shared" si="1"/>
        <v>1942.69</v>
      </c>
      <c r="Y18" s="2">
        <f t="shared" si="1"/>
        <v>887.65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5815.23</v>
      </c>
      <c r="AS18" s="2">
        <f t="shared" si="1"/>
        <v>0</v>
      </c>
      <c r="AT18" s="2">
        <f t="shared" si="1"/>
        <v>0</v>
      </c>
      <c r="AU18" s="2">
        <f t="shared" ref="AU18:BZ18" si="2">AU125</f>
        <v>5815.23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ROW(A95)</f>
        <v>95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O95</f>
        <v>2557.0300000000002</v>
      </c>
      <c r="P22" s="2">
        <f t="shared" si="8"/>
        <v>0</v>
      </c>
      <c r="Q22" s="2">
        <f t="shared" si="8"/>
        <v>392</v>
      </c>
      <c r="R22" s="2">
        <f t="shared" si="8"/>
        <v>267.42</v>
      </c>
      <c r="S22" s="2">
        <f t="shared" si="8"/>
        <v>2165.0300000000002</v>
      </c>
      <c r="T22" s="2">
        <f t="shared" si="8"/>
        <v>0</v>
      </c>
      <c r="U22" s="2">
        <f t="shared" si="8"/>
        <v>6.0089999999999995</v>
      </c>
      <c r="V22" s="2">
        <f t="shared" si="8"/>
        <v>0</v>
      </c>
      <c r="W22" s="2">
        <f t="shared" si="8"/>
        <v>0</v>
      </c>
      <c r="X22" s="2">
        <f t="shared" si="8"/>
        <v>1942.69</v>
      </c>
      <c r="Y22" s="2">
        <f t="shared" si="8"/>
        <v>887.65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5815.23</v>
      </c>
      <c r="AS22" s="2">
        <f t="shared" si="8"/>
        <v>0</v>
      </c>
      <c r="AT22" s="2">
        <f t="shared" si="8"/>
        <v>0</v>
      </c>
      <c r="AU22" s="2">
        <f t="shared" ref="AU22:BZ22" si="9">AU95</f>
        <v>5815.23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ROW(A65)</f>
        <v>65</v>
      </c>
      <c r="E26" s="1"/>
      <c r="F26" s="1" t="s">
        <v>15</v>
      </c>
      <c r="G26" s="1" t="s">
        <v>15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B65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Новый раздел</v>
      </c>
      <c r="H28" s="2"/>
      <c r="I28" s="2"/>
      <c r="J28" s="2"/>
      <c r="K28" s="2"/>
      <c r="L28" s="2"/>
      <c r="M28" s="2"/>
      <c r="N28" s="2"/>
      <c r="O28" s="2">
        <f t="shared" ref="O28:AT28" si="15">O65</f>
        <v>2557.0300000000002</v>
      </c>
      <c r="P28" s="2">
        <f t="shared" si="15"/>
        <v>0</v>
      </c>
      <c r="Q28" s="2">
        <f t="shared" si="15"/>
        <v>392</v>
      </c>
      <c r="R28" s="2">
        <f t="shared" si="15"/>
        <v>267.42</v>
      </c>
      <c r="S28" s="2">
        <f t="shared" si="15"/>
        <v>2165.0300000000002</v>
      </c>
      <c r="T28" s="2">
        <f t="shared" si="15"/>
        <v>0</v>
      </c>
      <c r="U28" s="2">
        <f t="shared" si="15"/>
        <v>6.0089999999999995</v>
      </c>
      <c r="V28" s="2">
        <f t="shared" si="15"/>
        <v>0</v>
      </c>
      <c r="W28" s="2">
        <f t="shared" si="15"/>
        <v>0</v>
      </c>
      <c r="X28" s="2">
        <f t="shared" si="15"/>
        <v>1942.69</v>
      </c>
      <c r="Y28" s="2">
        <f t="shared" si="15"/>
        <v>887.65</v>
      </c>
      <c r="Z28" s="2">
        <f t="shared" si="15"/>
        <v>0</v>
      </c>
      <c r="AA28" s="2">
        <f t="shared" si="15"/>
        <v>0</v>
      </c>
      <c r="AB28" s="2">
        <f t="shared" si="15"/>
        <v>2557.0300000000002</v>
      </c>
      <c r="AC28" s="2">
        <f t="shared" si="15"/>
        <v>0</v>
      </c>
      <c r="AD28" s="2">
        <f t="shared" si="15"/>
        <v>392</v>
      </c>
      <c r="AE28" s="2">
        <f t="shared" si="15"/>
        <v>267.42</v>
      </c>
      <c r="AF28" s="2">
        <f t="shared" si="15"/>
        <v>2165.0300000000002</v>
      </c>
      <c r="AG28" s="2">
        <f t="shared" si="15"/>
        <v>0</v>
      </c>
      <c r="AH28" s="2">
        <f t="shared" si="15"/>
        <v>6.0089999999999995</v>
      </c>
      <c r="AI28" s="2">
        <f t="shared" si="15"/>
        <v>0</v>
      </c>
      <c r="AJ28" s="2">
        <f t="shared" si="15"/>
        <v>0</v>
      </c>
      <c r="AK28" s="2">
        <f t="shared" si="15"/>
        <v>1942.69</v>
      </c>
      <c r="AL28" s="2">
        <f t="shared" si="15"/>
        <v>887.65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5815.23</v>
      </c>
      <c r="AS28" s="2">
        <f t="shared" si="15"/>
        <v>0</v>
      </c>
      <c r="AT28" s="2">
        <f t="shared" si="15"/>
        <v>0</v>
      </c>
      <c r="AU28" s="2">
        <f t="shared" ref="AU28:BZ28" si="16">AU65</f>
        <v>5815.23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CA65</f>
        <v>5815.23</v>
      </c>
      <c r="CB28" s="2">
        <f t="shared" si="17"/>
        <v>0</v>
      </c>
      <c r="CC28" s="2">
        <f t="shared" si="17"/>
        <v>0</v>
      </c>
      <c r="CD28" s="2">
        <f t="shared" si="17"/>
        <v>5815.23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DG65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EM65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FS65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16</v>
      </c>
      <c r="F30" t="s">
        <v>17</v>
      </c>
      <c r="G30" t="s">
        <v>18</v>
      </c>
      <c r="H30" t="s">
        <v>19</v>
      </c>
      <c r="I30">
        <v>1</v>
      </c>
      <c r="J30">
        <v>0</v>
      </c>
      <c r="K30">
        <v>1</v>
      </c>
      <c r="O30">
        <f t="shared" ref="O30:O63" si="21">ROUND(CP30,2)</f>
        <v>155.94999999999999</v>
      </c>
      <c r="P30">
        <f t="shared" ref="P30:P63" si="22">ROUND((ROUND((AC30*AW30*I30),2)*BC30),2)</f>
        <v>0</v>
      </c>
      <c r="Q30">
        <f t="shared" ref="Q30:Q62" si="23">(ROUND((ROUND((((ET30*0.6635))*AV30*I30),2)*BB30),2)+ROUND((ROUND(((AE30-((EU30*0.6635)))*AV30*I30),2)*BS30),2))</f>
        <v>22.94</v>
      </c>
      <c r="R30">
        <f t="shared" ref="R30:R63" si="24">ROUND((ROUND((AE30*AV30*I30),2)*BS30),2)</f>
        <v>15.4</v>
      </c>
      <c r="S30">
        <f t="shared" ref="S30:S63" si="25">ROUND((ROUND((AF30*AV30*I30),2)*BA30),2)</f>
        <v>133.01</v>
      </c>
      <c r="T30">
        <f t="shared" ref="T30:T63" si="26">ROUND(CU30*I30,2)</f>
        <v>0</v>
      </c>
      <c r="U30">
        <f t="shared" ref="U30:U63" si="27">CV30*I30</f>
        <v>0.34</v>
      </c>
      <c r="V30">
        <f t="shared" ref="V30:V63" si="28">CW30*I30</f>
        <v>0</v>
      </c>
      <c r="W30">
        <f t="shared" ref="W30:W63" si="29">ROUND(CX30*I30,2)</f>
        <v>0</v>
      </c>
      <c r="X30">
        <f t="shared" ref="X30:X63" si="30">ROUND(CY30,2)</f>
        <v>119.71</v>
      </c>
      <c r="Y30">
        <f t="shared" ref="Y30:Y63" si="31">ROUND(CZ30,2)</f>
        <v>54.53</v>
      </c>
      <c r="AA30">
        <v>348448377</v>
      </c>
      <c r="AB30">
        <f t="shared" ref="AB30:AB62" si="32">ROUND(((AC30+AD30+AF30)*0),6)</f>
        <v>0</v>
      </c>
      <c r="AC30">
        <f t="shared" ref="AC30:AC63" si="33">ROUND(((ES30*0)),6)</f>
        <v>0</v>
      </c>
      <c r="AD30">
        <f t="shared" ref="AD30:AD62" si="34">ROUND(((((ET30*0.6635))-((EU30*0.6635)))+AE30),6)</f>
        <v>1.1677599999999999</v>
      </c>
      <c r="AE30">
        <f t="shared" ref="AE30:AE62" si="35">ROUND(((EU30*0.6635)),6)</f>
        <v>0.33174999999999999</v>
      </c>
      <c r="AF30">
        <f t="shared" ref="AF30:AF62" si="36">ROUND(((EV30*0.6635)),6)</f>
        <v>2.8464149999999999</v>
      </c>
      <c r="AG30">
        <f t="shared" ref="AG30:AG62" si="37">ROUND(((AP30*0)),6)</f>
        <v>0</v>
      </c>
      <c r="AH30">
        <f t="shared" ref="AH30:AH62" si="38">(EW30)</f>
        <v>0.34</v>
      </c>
      <c r="AI30">
        <f t="shared" ref="AI30:AI62" si="39">((EX30*0.6635))</f>
        <v>0</v>
      </c>
      <c r="AJ30">
        <f t="shared" ref="AJ30:AJ62" si="40">((AS30*0))</f>
        <v>0</v>
      </c>
      <c r="AK30">
        <v>6.21</v>
      </c>
      <c r="AL30">
        <v>0.16</v>
      </c>
      <c r="AM30">
        <v>1.76</v>
      </c>
      <c r="AN30">
        <v>0.5</v>
      </c>
      <c r="AO30">
        <v>4.29</v>
      </c>
      <c r="AP30">
        <v>0</v>
      </c>
      <c r="AQ30">
        <v>0.34</v>
      </c>
      <c r="AR30">
        <v>0</v>
      </c>
      <c r="AS30">
        <v>0</v>
      </c>
      <c r="AT30">
        <v>90</v>
      </c>
      <c r="AU30">
        <v>41</v>
      </c>
      <c r="AV30">
        <v>1</v>
      </c>
      <c r="AW30">
        <v>1</v>
      </c>
      <c r="AZ30">
        <v>1</v>
      </c>
      <c r="BA30">
        <v>46.67</v>
      </c>
      <c r="BB30">
        <v>19.61</v>
      </c>
      <c r="BC30">
        <v>30.94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20</v>
      </c>
      <c r="BM30">
        <v>747</v>
      </c>
      <c r="BN30">
        <v>0</v>
      </c>
      <c r="BO30" t="s">
        <v>17</v>
      </c>
      <c r="BP30">
        <v>1</v>
      </c>
      <c r="BQ30">
        <v>140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63" si="41">(P30+Q30+S30)</f>
        <v>155.94999999999999</v>
      </c>
      <c r="CQ30">
        <f t="shared" ref="CQ30:CQ63" si="42">ROUND((ROUND((AC30*AW30*1),2)*BC30),2)</f>
        <v>0</v>
      </c>
      <c r="CR30">
        <f t="shared" ref="CR30:CR62" si="43">(ROUND((ROUND((((ET30*0.6635))*AV30*1),2)*BB30),2)+ROUND((ROUND(((AE30-((EU30*0.6635)))*AV30*1),2)*BS30),2))</f>
        <v>22.94</v>
      </c>
      <c r="CS30">
        <f t="shared" ref="CS30:CS63" si="44">ROUND((ROUND((AE30*AV30*1),2)*BS30),2)</f>
        <v>15.4</v>
      </c>
      <c r="CT30">
        <f t="shared" ref="CT30:CT63" si="45">ROUND((ROUND((AF30*AV30*1),2)*BA30),2)</f>
        <v>133.01</v>
      </c>
      <c r="CU30">
        <f t="shared" ref="CU30:CU63" si="46">AG30</f>
        <v>0</v>
      </c>
      <c r="CV30">
        <f t="shared" ref="CV30:CV63" si="47">(AH30*AV30)</f>
        <v>0.34</v>
      </c>
      <c r="CW30">
        <f t="shared" ref="CW30:CW63" si="48">AI30</f>
        <v>0</v>
      </c>
      <c r="CX30">
        <f t="shared" ref="CX30:CX63" si="49">AJ30</f>
        <v>0</v>
      </c>
      <c r="CY30">
        <f t="shared" ref="CY30:CY63" si="50">S30*(BZ30/100)</f>
        <v>119.70899999999999</v>
      </c>
      <c r="CZ30">
        <f t="shared" ref="CZ30:CZ63" si="51">S30*(CA30/100)</f>
        <v>54.534099999999995</v>
      </c>
      <c r="DC30" t="s">
        <v>21</v>
      </c>
      <c r="DD30" t="s">
        <v>21</v>
      </c>
      <c r="DE30" t="s">
        <v>22</v>
      </c>
      <c r="DF30" t="s">
        <v>22</v>
      </c>
      <c r="DG30" t="s">
        <v>22</v>
      </c>
      <c r="DH30" t="s">
        <v>21</v>
      </c>
      <c r="DI30" t="s">
        <v>3</v>
      </c>
      <c r="DJ30" t="s">
        <v>22</v>
      </c>
      <c r="DK30" t="s">
        <v>21</v>
      </c>
      <c r="DL30" t="s">
        <v>3</v>
      </c>
      <c r="DM30" t="s">
        <v>3</v>
      </c>
      <c r="DN30">
        <v>110</v>
      </c>
      <c r="DO30">
        <v>74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333531223</v>
      </c>
      <c r="EF30">
        <v>140</v>
      </c>
      <c r="EG30" t="s">
        <v>23</v>
      </c>
      <c r="EH30">
        <v>0</v>
      </c>
      <c r="EI30" t="s">
        <v>3</v>
      </c>
      <c r="EJ30">
        <v>4</v>
      </c>
      <c r="EK30">
        <v>747</v>
      </c>
      <c r="EL30" t="s">
        <v>24</v>
      </c>
      <c r="EM30" t="s">
        <v>25</v>
      </c>
      <c r="EO30" t="s">
        <v>3</v>
      </c>
      <c r="EQ30">
        <v>131072</v>
      </c>
      <c r="ER30">
        <v>6.21</v>
      </c>
      <c r="ES30">
        <v>0.16</v>
      </c>
      <c r="ET30">
        <v>1.76</v>
      </c>
      <c r="EU30">
        <v>0.5</v>
      </c>
      <c r="EV30">
        <v>4.29</v>
      </c>
      <c r="EW30">
        <v>0.34</v>
      </c>
      <c r="EX30">
        <v>0</v>
      </c>
      <c r="EY30">
        <v>0</v>
      </c>
      <c r="FQ30">
        <v>0</v>
      </c>
      <c r="FR30">
        <f t="shared" ref="FR30:FR63" si="52">ROUND(IF(BI30=3,GM30,0),2)</f>
        <v>0</v>
      </c>
      <c r="FS30">
        <v>0</v>
      </c>
      <c r="FX30">
        <v>110</v>
      </c>
      <c r="FY30">
        <v>74</v>
      </c>
      <c r="GA30" t="s">
        <v>3</v>
      </c>
      <c r="GD30">
        <v>0</v>
      </c>
      <c r="GF30">
        <v>1836298569</v>
      </c>
      <c r="GG30">
        <v>2</v>
      </c>
      <c r="GH30">
        <v>1</v>
      </c>
      <c r="GI30">
        <v>2</v>
      </c>
      <c r="GJ30">
        <v>0</v>
      </c>
      <c r="GK30">
        <f>ROUND(R30*(R12)/100,2)</f>
        <v>24.64</v>
      </c>
      <c r="GL30">
        <f t="shared" ref="GL30:GL63" si="53">ROUND(IF(AND(BH30=3,BI30=3,FS30&lt;&gt;0),P30,0),2)</f>
        <v>0</v>
      </c>
      <c r="GM30">
        <f t="shared" ref="GM30:GM63" si="54">ROUND(O30+X30+Y30+GK30,2)+GX30</f>
        <v>354.83</v>
      </c>
      <c r="GN30">
        <f t="shared" ref="GN30:GN63" si="55">IF(OR(BI30=0,BI30=1),GM30-GX30,0)</f>
        <v>0</v>
      </c>
      <c r="GO30">
        <f t="shared" ref="GO30:GO63" si="56">IF(BI30=2,GM30-GX30,0)</f>
        <v>0</v>
      </c>
      <c r="GP30">
        <f t="shared" ref="GP30:GP63" si="57">IF(BI30=4,GM30-GX30,0)</f>
        <v>354.83</v>
      </c>
      <c r="GR30">
        <v>0</v>
      </c>
      <c r="GS30">
        <v>3</v>
      </c>
      <c r="GT30">
        <v>0</v>
      </c>
      <c r="GU30" t="s">
        <v>3</v>
      </c>
      <c r="GV30">
        <f t="shared" ref="GV30:GV63" si="58">ROUND((GT30),6)</f>
        <v>0</v>
      </c>
      <c r="GW30">
        <v>1</v>
      </c>
      <c r="GX30">
        <f t="shared" ref="GX30:GX63" si="59">ROUND(HC30*I30,2)</f>
        <v>0</v>
      </c>
      <c r="HA30">
        <v>0</v>
      </c>
      <c r="HB30">
        <v>0</v>
      </c>
      <c r="HC30">
        <f t="shared" ref="HC30:HC63" si="60"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26</v>
      </c>
      <c r="F31" t="s">
        <v>27</v>
      </c>
      <c r="G31" t="s">
        <v>28</v>
      </c>
      <c r="H31" t="s">
        <v>19</v>
      </c>
      <c r="I31">
        <v>1</v>
      </c>
      <c r="J31">
        <v>0</v>
      </c>
      <c r="K31">
        <v>1</v>
      </c>
      <c r="O31">
        <f t="shared" si="21"/>
        <v>49.78</v>
      </c>
      <c r="P31">
        <f t="shared" si="22"/>
        <v>0</v>
      </c>
      <c r="Q31">
        <f t="shared" si="23"/>
        <v>6.84</v>
      </c>
      <c r="R31">
        <f t="shared" si="24"/>
        <v>4.67</v>
      </c>
      <c r="S31">
        <f t="shared" si="25"/>
        <v>42.94</v>
      </c>
      <c r="T31">
        <f t="shared" si="26"/>
        <v>0</v>
      </c>
      <c r="U31">
        <f t="shared" si="27"/>
        <v>0.11</v>
      </c>
      <c r="V31">
        <f t="shared" si="28"/>
        <v>0</v>
      </c>
      <c r="W31">
        <f t="shared" si="29"/>
        <v>0</v>
      </c>
      <c r="X31">
        <f t="shared" si="30"/>
        <v>38.65</v>
      </c>
      <c r="Y31">
        <f t="shared" si="31"/>
        <v>17.61</v>
      </c>
      <c r="AA31">
        <v>348448377</v>
      </c>
      <c r="AB31">
        <f t="shared" si="32"/>
        <v>0</v>
      </c>
      <c r="AC31">
        <f t="shared" si="33"/>
        <v>0</v>
      </c>
      <c r="AD31">
        <f t="shared" si="34"/>
        <v>0.351655</v>
      </c>
      <c r="AE31">
        <f t="shared" si="35"/>
        <v>9.9525000000000002E-2</v>
      </c>
      <c r="AF31">
        <f t="shared" si="36"/>
        <v>0.922265</v>
      </c>
      <c r="AG31">
        <f t="shared" si="37"/>
        <v>0</v>
      </c>
      <c r="AH31">
        <f t="shared" si="38"/>
        <v>0.11</v>
      </c>
      <c r="AI31">
        <f t="shared" si="39"/>
        <v>0</v>
      </c>
      <c r="AJ31">
        <f t="shared" si="40"/>
        <v>0</v>
      </c>
      <c r="AK31">
        <v>2.08</v>
      </c>
      <c r="AL31">
        <v>0.16</v>
      </c>
      <c r="AM31">
        <v>0.53</v>
      </c>
      <c r="AN31">
        <v>0.15</v>
      </c>
      <c r="AO31">
        <v>1.39</v>
      </c>
      <c r="AP31">
        <v>0</v>
      </c>
      <c r="AQ31">
        <v>0.11</v>
      </c>
      <c r="AR31">
        <v>0</v>
      </c>
      <c r="AS31">
        <v>0</v>
      </c>
      <c r="AT31">
        <v>90</v>
      </c>
      <c r="AU31">
        <v>41</v>
      </c>
      <c r="AV31">
        <v>1</v>
      </c>
      <c r="AW31">
        <v>1</v>
      </c>
      <c r="AZ31">
        <v>1</v>
      </c>
      <c r="BA31">
        <v>46.67</v>
      </c>
      <c r="BB31">
        <v>19.53</v>
      </c>
      <c r="BC31">
        <v>30.94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747</v>
      </c>
      <c r="BN31">
        <v>0</v>
      </c>
      <c r="BO31" t="s">
        <v>27</v>
      </c>
      <c r="BP31">
        <v>1</v>
      </c>
      <c r="BQ31">
        <v>140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49.78</v>
      </c>
      <c r="CQ31">
        <f t="shared" si="42"/>
        <v>0</v>
      </c>
      <c r="CR31">
        <f t="shared" si="43"/>
        <v>6.84</v>
      </c>
      <c r="CS31">
        <f t="shared" si="44"/>
        <v>4.67</v>
      </c>
      <c r="CT31">
        <f t="shared" si="45"/>
        <v>42.94</v>
      </c>
      <c r="CU31">
        <f t="shared" si="46"/>
        <v>0</v>
      </c>
      <c r="CV31">
        <f t="shared" si="47"/>
        <v>0.11</v>
      </c>
      <c r="CW31">
        <f t="shared" si="48"/>
        <v>0</v>
      </c>
      <c r="CX31">
        <f t="shared" si="49"/>
        <v>0</v>
      </c>
      <c r="CY31">
        <f t="shared" si="50"/>
        <v>38.646000000000001</v>
      </c>
      <c r="CZ31">
        <f t="shared" si="51"/>
        <v>17.605399999999999</v>
      </c>
      <c r="DC31" t="s">
        <v>21</v>
      </c>
      <c r="DD31" t="s">
        <v>21</v>
      </c>
      <c r="DE31" t="s">
        <v>22</v>
      </c>
      <c r="DF31" t="s">
        <v>22</v>
      </c>
      <c r="DG31" t="s">
        <v>22</v>
      </c>
      <c r="DH31" t="s">
        <v>21</v>
      </c>
      <c r="DI31" t="s">
        <v>3</v>
      </c>
      <c r="DJ31" t="s">
        <v>22</v>
      </c>
      <c r="DK31" t="s">
        <v>21</v>
      </c>
      <c r="DL31" t="s">
        <v>3</v>
      </c>
      <c r="DM31" t="s">
        <v>3</v>
      </c>
      <c r="DN31">
        <v>110</v>
      </c>
      <c r="DO31">
        <v>74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333531223</v>
      </c>
      <c r="EF31">
        <v>140</v>
      </c>
      <c r="EG31" t="s">
        <v>23</v>
      </c>
      <c r="EH31">
        <v>0</v>
      </c>
      <c r="EI31" t="s">
        <v>3</v>
      </c>
      <c r="EJ31">
        <v>4</v>
      </c>
      <c r="EK31">
        <v>747</v>
      </c>
      <c r="EL31" t="s">
        <v>24</v>
      </c>
      <c r="EM31" t="s">
        <v>25</v>
      </c>
      <c r="EO31" t="s">
        <v>3</v>
      </c>
      <c r="EQ31">
        <v>131072</v>
      </c>
      <c r="ER31">
        <v>2.08</v>
      </c>
      <c r="ES31">
        <v>0.16</v>
      </c>
      <c r="ET31">
        <v>0.53</v>
      </c>
      <c r="EU31">
        <v>0.15</v>
      </c>
      <c r="EV31">
        <v>1.39</v>
      </c>
      <c r="EW31">
        <v>0.11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110</v>
      </c>
      <c r="FY31">
        <v>74</v>
      </c>
      <c r="GA31" t="s">
        <v>3</v>
      </c>
      <c r="GD31">
        <v>0</v>
      </c>
      <c r="GF31">
        <v>1661920214</v>
      </c>
      <c r="GG31">
        <v>2</v>
      </c>
      <c r="GH31">
        <v>1</v>
      </c>
      <c r="GI31">
        <v>2</v>
      </c>
      <c r="GJ31">
        <v>0</v>
      </c>
      <c r="GK31">
        <f>ROUND(R31*(R12)/100,2)</f>
        <v>7.47</v>
      </c>
      <c r="GL31">
        <f t="shared" si="53"/>
        <v>0</v>
      </c>
      <c r="GM31">
        <f t="shared" si="54"/>
        <v>113.51</v>
      </c>
      <c r="GN31">
        <f t="shared" si="55"/>
        <v>0</v>
      </c>
      <c r="GO31">
        <f t="shared" si="56"/>
        <v>0</v>
      </c>
      <c r="GP31">
        <f t="shared" si="57"/>
        <v>113.51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30</v>
      </c>
      <c r="F32" t="s">
        <v>31</v>
      </c>
      <c r="G32" t="s">
        <v>32</v>
      </c>
      <c r="H32" t="s">
        <v>19</v>
      </c>
      <c r="I32">
        <v>1</v>
      </c>
      <c r="J32">
        <v>0</v>
      </c>
      <c r="K32">
        <v>1</v>
      </c>
      <c r="O32">
        <f t="shared" si="21"/>
        <v>99.67</v>
      </c>
      <c r="P32">
        <f t="shared" si="22"/>
        <v>0</v>
      </c>
      <c r="Q32">
        <f t="shared" si="23"/>
        <v>13.8</v>
      </c>
      <c r="R32">
        <f t="shared" si="24"/>
        <v>9.33</v>
      </c>
      <c r="S32">
        <f t="shared" si="25"/>
        <v>85.87</v>
      </c>
      <c r="T32">
        <f t="shared" si="26"/>
        <v>0</v>
      </c>
      <c r="U32">
        <f t="shared" si="27"/>
        <v>0.22</v>
      </c>
      <c r="V32">
        <f t="shared" si="28"/>
        <v>0</v>
      </c>
      <c r="W32">
        <f t="shared" si="29"/>
        <v>0</v>
      </c>
      <c r="X32">
        <f t="shared" si="30"/>
        <v>77.28</v>
      </c>
      <c r="Y32">
        <f t="shared" si="31"/>
        <v>35.21</v>
      </c>
      <c r="AA32">
        <v>348448377</v>
      </c>
      <c r="AB32">
        <f t="shared" si="32"/>
        <v>0</v>
      </c>
      <c r="AC32">
        <f t="shared" si="33"/>
        <v>0</v>
      </c>
      <c r="AD32">
        <f t="shared" si="34"/>
        <v>0.69667500000000004</v>
      </c>
      <c r="AE32">
        <f t="shared" si="35"/>
        <v>0.19905</v>
      </c>
      <c r="AF32">
        <f t="shared" si="36"/>
        <v>1.84453</v>
      </c>
      <c r="AG32">
        <f t="shared" si="37"/>
        <v>0</v>
      </c>
      <c r="AH32">
        <f t="shared" si="38"/>
        <v>0.22</v>
      </c>
      <c r="AI32">
        <f t="shared" si="39"/>
        <v>0</v>
      </c>
      <c r="AJ32">
        <f t="shared" si="40"/>
        <v>0</v>
      </c>
      <c r="AK32">
        <v>3.99</v>
      </c>
      <c r="AL32">
        <v>0.16</v>
      </c>
      <c r="AM32">
        <v>1.05</v>
      </c>
      <c r="AN32">
        <v>0.3</v>
      </c>
      <c r="AO32">
        <v>2.78</v>
      </c>
      <c r="AP32">
        <v>0</v>
      </c>
      <c r="AQ32">
        <v>0.22</v>
      </c>
      <c r="AR32">
        <v>0</v>
      </c>
      <c r="AS32">
        <v>0</v>
      </c>
      <c r="AT32">
        <v>90</v>
      </c>
      <c r="AU32">
        <v>41</v>
      </c>
      <c r="AV32">
        <v>1</v>
      </c>
      <c r="AW32">
        <v>1</v>
      </c>
      <c r="AZ32">
        <v>1</v>
      </c>
      <c r="BA32">
        <v>46.67</v>
      </c>
      <c r="BB32">
        <v>19.72</v>
      </c>
      <c r="BC32">
        <v>30.94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33</v>
      </c>
      <c r="BM32">
        <v>747</v>
      </c>
      <c r="BN32">
        <v>0</v>
      </c>
      <c r="BO32" t="s">
        <v>31</v>
      </c>
      <c r="BP32">
        <v>1</v>
      </c>
      <c r="BQ32">
        <v>140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99.67</v>
      </c>
      <c r="CQ32">
        <f t="shared" si="42"/>
        <v>0</v>
      </c>
      <c r="CR32">
        <f t="shared" si="43"/>
        <v>13.8</v>
      </c>
      <c r="CS32">
        <f t="shared" si="44"/>
        <v>9.33</v>
      </c>
      <c r="CT32">
        <f t="shared" si="45"/>
        <v>85.87</v>
      </c>
      <c r="CU32">
        <f t="shared" si="46"/>
        <v>0</v>
      </c>
      <c r="CV32">
        <f t="shared" si="47"/>
        <v>0.22</v>
      </c>
      <c r="CW32">
        <f t="shared" si="48"/>
        <v>0</v>
      </c>
      <c r="CX32">
        <f t="shared" si="49"/>
        <v>0</v>
      </c>
      <c r="CY32">
        <f t="shared" si="50"/>
        <v>77.283000000000001</v>
      </c>
      <c r="CZ32">
        <f t="shared" si="51"/>
        <v>35.206699999999998</v>
      </c>
      <c r="DC32" t="s">
        <v>21</v>
      </c>
      <c r="DD32" t="s">
        <v>21</v>
      </c>
      <c r="DE32" t="s">
        <v>22</v>
      </c>
      <c r="DF32" t="s">
        <v>22</v>
      </c>
      <c r="DG32" t="s">
        <v>22</v>
      </c>
      <c r="DH32" t="s">
        <v>21</v>
      </c>
      <c r="DI32" t="s">
        <v>3</v>
      </c>
      <c r="DJ32" t="s">
        <v>22</v>
      </c>
      <c r="DK32" t="s">
        <v>21</v>
      </c>
      <c r="DL32" t="s">
        <v>3</v>
      </c>
      <c r="DM32" t="s">
        <v>3</v>
      </c>
      <c r="DN32">
        <v>110</v>
      </c>
      <c r="DO32">
        <v>74</v>
      </c>
      <c r="DP32">
        <v>1</v>
      </c>
      <c r="DQ32">
        <v>1</v>
      </c>
      <c r="DU32">
        <v>1013</v>
      </c>
      <c r="DV32" t="s">
        <v>19</v>
      </c>
      <c r="DW32" t="s">
        <v>19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333531223</v>
      </c>
      <c r="EF32">
        <v>140</v>
      </c>
      <c r="EG32" t="s">
        <v>23</v>
      </c>
      <c r="EH32">
        <v>0</v>
      </c>
      <c r="EI32" t="s">
        <v>3</v>
      </c>
      <c r="EJ32">
        <v>4</v>
      </c>
      <c r="EK32">
        <v>747</v>
      </c>
      <c r="EL32" t="s">
        <v>24</v>
      </c>
      <c r="EM32" t="s">
        <v>25</v>
      </c>
      <c r="EO32" t="s">
        <v>3</v>
      </c>
      <c r="EQ32">
        <v>131072</v>
      </c>
      <c r="ER32">
        <v>3.99</v>
      </c>
      <c r="ES32">
        <v>0.16</v>
      </c>
      <c r="ET32">
        <v>1.05</v>
      </c>
      <c r="EU32">
        <v>0.3</v>
      </c>
      <c r="EV32">
        <v>2.78</v>
      </c>
      <c r="EW32">
        <v>0.22</v>
      </c>
      <c r="EX32">
        <v>0</v>
      </c>
      <c r="EY32">
        <v>0</v>
      </c>
      <c r="FQ32">
        <v>0</v>
      </c>
      <c r="FR32">
        <f t="shared" si="52"/>
        <v>0</v>
      </c>
      <c r="FS32">
        <v>0</v>
      </c>
      <c r="FX32">
        <v>110</v>
      </c>
      <c r="FY32">
        <v>74</v>
      </c>
      <c r="GA32" t="s">
        <v>3</v>
      </c>
      <c r="GD32">
        <v>0</v>
      </c>
      <c r="GF32">
        <v>1742299840</v>
      </c>
      <c r="GG32">
        <v>2</v>
      </c>
      <c r="GH32">
        <v>1</v>
      </c>
      <c r="GI32">
        <v>2</v>
      </c>
      <c r="GJ32">
        <v>0</v>
      </c>
      <c r="GK32">
        <f>ROUND(R32*(R12)/100,2)</f>
        <v>14.93</v>
      </c>
      <c r="GL32">
        <f t="shared" si="53"/>
        <v>0</v>
      </c>
      <c r="GM32">
        <f t="shared" si="54"/>
        <v>227.09</v>
      </c>
      <c r="GN32">
        <f t="shared" si="55"/>
        <v>0</v>
      </c>
      <c r="GO32">
        <f t="shared" si="56"/>
        <v>0</v>
      </c>
      <c r="GP32">
        <f t="shared" si="57"/>
        <v>227.09</v>
      </c>
      <c r="GR32">
        <v>0</v>
      </c>
      <c r="GS32">
        <v>3</v>
      </c>
      <c r="GT32">
        <v>0</v>
      </c>
      <c r="GU32" t="s">
        <v>3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34</v>
      </c>
      <c r="F33" t="s">
        <v>35</v>
      </c>
      <c r="G33" t="s">
        <v>36</v>
      </c>
      <c r="H33" t="s">
        <v>19</v>
      </c>
      <c r="I33">
        <v>1</v>
      </c>
      <c r="J33">
        <v>0</v>
      </c>
      <c r="K33">
        <v>1</v>
      </c>
      <c r="O33">
        <f t="shared" si="21"/>
        <v>153.65</v>
      </c>
      <c r="P33">
        <f t="shared" si="22"/>
        <v>0</v>
      </c>
      <c r="Q33">
        <f t="shared" si="23"/>
        <v>20.64</v>
      </c>
      <c r="R33">
        <f t="shared" si="24"/>
        <v>14</v>
      </c>
      <c r="S33">
        <f t="shared" si="25"/>
        <v>133.01</v>
      </c>
      <c r="T33">
        <f t="shared" si="26"/>
        <v>0</v>
      </c>
      <c r="U33">
        <f t="shared" si="27"/>
        <v>0.34</v>
      </c>
      <c r="V33">
        <f t="shared" si="28"/>
        <v>0</v>
      </c>
      <c r="W33">
        <f t="shared" si="29"/>
        <v>0</v>
      </c>
      <c r="X33">
        <f t="shared" si="30"/>
        <v>119.71</v>
      </c>
      <c r="Y33">
        <f t="shared" si="31"/>
        <v>54.53</v>
      </c>
      <c r="AA33">
        <v>348448377</v>
      </c>
      <c r="AB33">
        <f t="shared" si="32"/>
        <v>0</v>
      </c>
      <c r="AC33">
        <f t="shared" si="33"/>
        <v>0</v>
      </c>
      <c r="AD33">
        <f t="shared" si="34"/>
        <v>1.04833</v>
      </c>
      <c r="AE33">
        <f t="shared" si="35"/>
        <v>0.29857499999999998</v>
      </c>
      <c r="AF33">
        <f t="shared" si="36"/>
        <v>2.8464149999999999</v>
      </c>
      <c r="AG33">
        <f t="shared" si="37"/>
        <v>0</v>
      </c>
      <c r="AH33">
        <f t="shared" si="38"/>
        <v>0.34</v>
      </c>
      <c r="AI33">
        <f t="shared" si="39"/>
        <v>0</v>
      </c>
      <c r="AJ33">
        <f t="shared" si="40"/>
        <v>0</v>
      </c>
      <c r="AK33">
        <v>6.03</v>
      </c>
      <c r="AL33">
        <v>0.16</v>
      </c>
      <c r="AM33">
        <v>1.58</v>
      </c>
      <c r="AN33">
        <v>0.45</v>
      </c>
      <c r="AO33">
        <v>4.29</v>
      </c>
      <c r="AP33">
        <v>0</v>
      </c>
      <c r="AQ33">
        <v>0.34</v>
      </c>
      <c r="AR33">
        <v>0</v>
      </c>
      <c r="AS33">
        <v>0</v>
      </c>
      <c r="AT33">
        <v>90</v>
      </c>
      <c r="AU33">
        <v>41</v>
      </c>
      <c r="AV33">
        <v>1</v>
      </c>
      <c r="AW33">
        <v>1</v>
      </c>
      <c r="AZ33">
        <v>1</v>
      </c>
      <c r="BA33">
        <v>46.67</v>
      </c>
      <c r="BB33">
        <v>19.66</v>
      </c>
      <c r="BC33">
        <v>30.94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37</v>
      </c>
      <c r="BM33">
        <v>747</v>
      </c>
      <c r="BN33">
        <v>0</v>
      </c>
      <c r="BO33" t="s">
        <v>35</v>
      </c>
      <c r="BP33">
        <v>1</v>
      </c>
      <c r="BQ33">
        <v>140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153.64999999999998</v>
      </c>
      <c r="CQ33">
        <f t="shared" si="42"/>
        <v>0</v>
      </c>
      <c r="CR33">
        <f t="shared" si="43"/>
        <v>20.64</v>
      </c>
      <c r="CS33">
        <f t="shared" si="44"/>
        <v>14</v>
      </c>
      <c r="CT33">
        <f t="shared" si="45"/>
        <v>133.01</v>
      </c>
      <c r="CU33">
        <f t="shared" si="46"/>
        <v>0</v>
      </c>
      <c r="CV33">
        <f t="shared" si="47"/>
        <v>0.34</v>
      </c>
      <c r="CW33">
        <f t="shared" si="48"/>
        <v>0</v>
      </c>
      <c r="CX33">
        <f t="shared" si="49"/>
        <v>0</v>
      </c>
      <c r="CY33">
        <f t="shared" si="50"/>
        <v>119.70899999999999</v>
      </c>
      <c r="CZ33">
        <f t="shared" si="51"/>
        <v>54.534099999999995</v>
      </c>
      <c r="DC33" t="s">
        <v>21</v>
      </c>
      <c r="DD33" t="s">
        <v>21</v>
      </c>
      <c r="DE33" t="s">
        <v>22</v>
      </c>
      <c r="DF33" t="s">
        <v>22</v>
      </c>
      <c r="DG33" t="s">
        <v>22</v>
      </c>
      <c r="DH33" t="s">
        <v>21</v>
      </c>
      <c r="DI33" t="s">
        <v>3</v>
      </c>
      <c r="DJ33" t="s">
        <v>22</v>
      </c>
      <c r="DK33" t="s">
        <v>21</v>
      </c>
      <c r="DL33" t="s">
        <v>3</v>
      </c>
      <c r="DM33" t="s">
        <v>3</v>
      </c>
      <c r="DN33">
        <v>110</v>
      </c>
      <c r="DO33">
        <v>74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333531223</v>
      </c>
      <c r="EF33">
        <v>140</v>
      </c>
      <c r="EG33" t="s">
        <v>23</v>
      </c>
      <c r="EH33">
        <v>0</v>
      </c>
      <c r="EI33" t="s">
        <v>3</v>
      </c>
      <c r="EJ33">
        <v>4</v>
      </c>
      <c r="EK33">
        <v>747</v>
      </c>
      <c r="EL33" t="s">
        <v>24</v>
      </c>
      <c r="EM33" t="s">
        <v>25</v>
      </c>
      <c r="EO33" t="s">
        <v>3</v>
      </c>
      <c r="EQ33">
        <v>131072</v>
      </c>
      <c r="ER33">
        <v>6.03</v>
      </c>
      <c r="ES33">
        <v>0.16</v>
      </c>
      <c r="ET33">
        <v>1.58</v>
      </c>
      <c r="EU33">
        <v>0.45</v>
      </c>
      <c r="EV33">
        <v>4.29</v>
      </c>
      <c r="EW33">
        <v>0.34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110</v>
      </c>
      <c r="FY33">
        <v>74</v>
      </c>
      <c r="GA33" t="s">
        <v>3</v>
      </c>
      <c r="GD33">
        <v>0</v>
      </c>
      <c r="GF33">
        <v>-1317283631</v>
      </c>
      <c r="GG33">
        <v>2</v>
      </c>
      <c r="GH33">
        <v>1</v>
      </c>
      <c r="GI33">
        <v>2</v>
      </c>
      <c r="GJ33">
        <v>0</v>
      </c>
      <c r="GK33">
        <f>ROUND(R33*(R12)/100,2)</f>
        <v>22.4</v>
      </c>
      <c r="GL33">
        <f t="shared" si="53"/>
        <v>0</v>
      </c>
      <c r="GM33">
        <f t="shared" si="54"/>
        <v>350.29</v>
      </c>
      <c r="GN33">
        <f t="shared" si="55"/>
        <v>0</v>
      </c>
      <c r="GO33">
        <f t="shared" si="56"/>
        <v>0</v>
      </c>
      <c r="GP33">
        <f t="shared" si="57"/>
        <v>350.29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38</v>
      </c>
      <c r="F34" t="s">
        <v>39</v>
      </c>
      <c r="G34" t="s">
        <v>40</v>
      </c>
      <c r="H34" t="s">
        <v>41</v>
      </c>
      <c r="I34">
        <f>ROUND(1/10,9)</f>
        <v>0.1</v>
      </c>
      <c r="J34">
        <v>0</v>
      </c>
      <c r="K34">
        <f>ROUND(1/10,9)</f>
        <v>0.1</v>
      </c>
      <c r="O34">
        <f t="shared" si="21"/>
        <v>18.559999999999999</v>
      </c>
      <c r="P34">
        <f t="shared" si="22"/>
        <v>0</v>
      </c>
      <c r="Q34">
        <f t="shared" si="23"/>
        <v>1.76</v>
      </c>
      <c r="R34">
        <f t="shared" si="24"/>
        <v>1.4</v>
      </c>
      <c r="S34">
        <f t="shared" si="25"/>
        <v>16.8</v>
      </c>
      <c r="T34">
        <f t="shared" si="26"/>
        <v>0</v>
      </c>
      <c r="U34">
        <f t="shared" si="27"/>
        <v>4.9000000000000002E-2</v>
      </c>
      <c r="V34">
        <f t="shared" si="28"/>
        <v>0</v>
      </c>
      <c r="W34">
        <f t="shared" si="29"/>
        <v>0</v>
      </c>
      <c r="X34">
        <f t="shared" si="30"/>
        <v>15.12</v>
      </c>
      <c r="Y34">
        <f t="shared" si="31"/>
        <v>6.89</v>
      </c>
      <c r="AA34">
        <v>348448377</v>
      </c>
      <c r="AB34">
        <f t="shared" si="32"/>
        <v>0</v>
      </c>
      <c r="AC34">
        <f t="shared" si="33"/>
        <v>0</v>
      </c>
      <c r="AD34">
        <f t="shared" si="34"/>
        <v>0.87582000000000004</v>
      </c>
      <c r="AE34">
        <f t="shared" si="35"/>
        <v>0.25213000000000002</v>
      </c>
      <c r="AF34">
        <f t="shared" si="36"/>
        <v>3.63598</v>
      </c>
      <c r="AG34">
        <f t="shared" si="37"/>
        <v>0</v>
      </c>
      <c r="AH34">
        <f t="shared" si="38"/>
        <v>0.49</v>
      </c>
      <c r="AI34">
        <f t="shared" si="39"/>
        <v>0</v>
      </c>
      <c r="AJ34">
        <f t="shared" si="40"/>
        <v>0</v>
      </c>
      <c r="AK34">
        <v>7.61</v>
      </c>
      <c r="AL34">
        <v>0.81</v>
      </c>
      <c r="AM34">
        <v>1.32</v>
      </c>
      <c r="AN34">
        <v>0.38</v>
      </c>
      <c r="AO34">
        <v>5.48</v>
      </c>
      <c r="AP34">
        <v>0</v>
      </c>
      <c r="AQ34">
        <v>0.49</v>
      </c>
      <c r="AR34">
        <v>0</v>
      </c>
      <c r="AS34">
        <v>0</v>
      </c>
      <c r="AT34">
        <v>90</v>
      </c>
      <c r="AU34">
        <v>41</v>
      </c>
      <c r="AV34">
        <v>1</v>
      </c>
      <c r="AW34">
        <v>1</v>
      </c>
      <c r="AZ34">
        <v>1</v>
      </c>
      <c r="BA34">
        <v>46.67</v>
      </c>
      <c r="BB34">
        <v>19.61</v>
      </c>
      <c r="BC34">
        <v>30.58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42</v>
      </c>
      <c r="BM34">
        <v>747</v>
      </c>
      <c r="BN34">
        <v>0</v>
      </c>
      <c r="BO34" t="s">
        <v>39</v>
      </c>
      <c r="BP34">
        <v>1</v>
      </c>
      <c r="BQ34">
        <v>140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90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18.560000000000002</v>
      </c>
      <c r="CQ34">
        <f t="shared" si="42"/>
        <v>0</v>
      </c>
      <c r="CR34">
        <f t="shared" si="43"/>
        <v>17.260000000000002</v>
      </c>
      <c r="CS34">
        <f t="shared" si="44"/>
        <v>11.67</v>
      </c>
      <c r="CT34">
        <f t="shared" si="45"/>
        <v>169.88</v>
      </c>
      <c r="CU34">
        <f t="shared" si="46"/>
        <v>0</v>
      </c>
      <c r="CV34">
        <f t="shared" si="47"/>
        <v>0.49</v>
      </c>
      <c r="CW34">
        <f t="shared" si="48"/>
        <v>0</v>
      </c>
      <c r="CX34">
        <f t="shared" si="49"/>
        <v>0</v>
      </c>
      <c r="CY34">
        <f t="shared" si="50"/>
        <v>15.120000000000001</v>
      </c>
      <c r="CZ34">
        <f t="shared" si="51"/>
        <v>6.8879999999999999</v>
      </c>
      <c r="DC34" t="s">
        <v>21</v>
      </c>
      <c r="DD34" t="s">
        <v>21</v>
      </c>
      <c r="DE34" t="s">
        <v>22</v>
      </c>
      <c r="DF34" t="s">
        <v>22</v>
      </c>
      <c r="DG34" t="s">
        <v>22</v>
      </c>
      <c r="DH34" t="s">
        <v>21</v>
      </c>
      <c r="DI34" t="s">
        <v>3</v>
      </c>
      <c r="DJ34" t="s">
        <v>22</v>
      </c>
      <c r="DK34" t="s">
        <v>21</v>
      </c>
      <c r="DL34" t="s">
        <v>3</v>
      </c>
      <c r="DM34" t="s">
        <v>3</v>
      </c>
      <c r="DN34">
        <v>110</v>
      </c>
      <c r="DO34">
        <v>74</v>
      </c>
      <c r="DP34">
        <v>1</v>
      </c>
      <c r="DQ34">
        <v>1</v>
      </c>
      <c r="DU34">
        <v>1003</v>
      </c>
      <c r="DV34" t="s">
        <v>41</v>
      </c>
      <c r="DW34" t="s">
        <v>41</v>
      </c>
      <c r="DX34">
        <v>10</v>
      </c>
      <c r="DZ34" t="s">
        <v>3</v>
      </c>
      <c r="EA34" t="s">
        <v>3</v>
      </c>
      <c r="EB34" t="s">
        <v>3</v>
      </c>
      <c r="EC34" t="s">
        <v>3</v>
      </c>
      <c r="EE34">
        <v>333531223</v>
      </c>
      <c r="EF34">
        <v>140</v>
      </c>
      <c r="EG34" t="s">
        <v>23</v>
      </c>
      <c r="EH34">
        <v>0</v>
      </c>
      <c r="EI34" t="s">
        <v>3</v>
      </c>
      <c r="EJ34">
        <v>4</v>
      </c>
      <c r="EK34">
        <v>747</v>
      </c>
      <c r="EL34" t="s">
        <v>24</v>
      </c>
      <c r="EM34" t="s">
        <v>25</v>
      </c>
      <c r="EO34" t="s">
        <v>3</v>
      </c>
      <c r="EQ34">
        <v>131072</v>
      </c>
      <c r="ER34">
        <v>7.61</v>
      </c>
      <c r="ES34">
        <v>0.81</v>
      </c>
      <c r="ET34">
        <v>1.32</v>
      </c>
      <c r="EU34">
        <v>0.38</v>
      </c>
      <c r="EV34">
        <v>5.48</v>
      </c>
      <c r="EW34">
        <v>0.49</v>
      </c>
      <c r="EX34">
        <v>0</v>
      </c>
      <c r="EY34">
        <v>0</v>
      </c>
      <c r="FQ34">
        <v>0</v>
      </c>
      <c r="FR34">
        <f t="shared" si="52"/>
        <v>0</v>
      </c>
      <c r="FS34">
        <v>0</v>
      </c>
      <c r="FX34">
        <v>110</v>
      </c>
      <c r="FY34">
        <v>74</v>
      </c>
      <c r="GA34" t="s">
        <v>3</v>
      </c>
      <c r="GD34">
        <v>0</v>
      </c>
      <c r="GF34">
        <v>-1534146497</v>
      </c>
      <c r="GG34">
        <v>2</v>
      </c>
      <c r="GH34">
        <v>1</v>
      </c>
      <c r="GI34">
        <v>2</v>
      </c>
      <c r="GJ34">
        <v>0</v>
      </c>
      <c r="GK34">
        <f>ROUND(R34*(R12)/100,2)</f>
        <v>2.2400000000000002</v>
      </c>
      <c r="GL34">
        <f t="shared" si="53"/>
        <v>0</v>
      </c>
      <c r="GM34">
        <f t="shared" si="54"/>
        <v>42.81</v>
      </c>
      <c r="GN34">
        <f t="shared" si="55"/>
        <v>0</v>
      </c>
      <c r="GO34">
        <f t="shared" si="56"/>
        <v>0</v>
      </c>
      <c r="GP34">
        <f t="shared" si="57"/>
        <v>42.81</v>
      </c>
      <c r="GR34">
        <v>0</v>
      </c>
      <c r="GS34">
        <v>3</v>
      </c>
      <c r="GT34">
        <v>0</v>
      </c>
      <c r="GU34" t="s">
        <v>3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43</v>
      </c>
      <c r="F35" t="s">
        <v>44</v>
      </c>
      <c r="G35" t="s">
        <v>45</v>
      </c>
      <c r="H35" t="s">
        <v>41</v>
      </c>
      <c r="I35">
        <f>ROUND(1/10,9)</f>
        <v>0.1</v>
      </c>
      <c r="J35">
        <v>0</v>
      </c>
      <c r="K35">
        <f>ROUND(1/10,9)</f>
        <v>0.1</v>
      </c>
      <c r="O35">
        <f t="shared" si="21"/>
        <v>25.22</v>
      </c>
      <c r="P35">
        <f t="shared" si="22"/>
        <v>0</v>
      </c>
      <c r="Q35">
        <f t="shared" si="23"/>
        <v>2.35</v>
      </c>
      <c r="R35">
        <f t="shared" si="24"/>
        <v>1.4</v>
      </c>
      <c r="S35">
        <f t="shared" si="25"/>
        <v>22.87</v>
      </c>
      <c r="T35">
        <f t="shared" si="26"/>
        <v>0</v>
      </c>
      <c r="U35">
        <f t="shared" si="27"/>
        <v>6.6000000000000003E-2</v>
      </c>
      <c r="V35">
        <f t="shared" si="28"/>
        <v>0</v>
      </c>
      <c r="W35">
        <f t="shared" si="29"/>
        <v>0</v>
      </c>
      <c r="X35">
        <f t="shared" si="30"/>
        <v>20.58</v>
      </c>
      <c r="Y35">
        <f t="shared" si="31"/>
        <v>9.3800000000000008</v>
      </c>
      <c r="AA35">
        <v>348448377</v>
      </c>
      <c r="AB35">
        <f t="shared" si="32"/>
        <v>0</v>
      </c>
      <c r="AC35">
        <f t="shared" si="33"/>
        <v>0</v>
      </c>
      <c r="AD35">
        <f t="shared" si="34"/>
        <v>1.1677599999999999</v>
      </c>
      <c r="AE35">
        <f t="shared" si="35"/>
        <v>0.33174999999999999</v>
      </c>
      <c r="AF35">
        <f t="shared" si="36"/>
        <v>4.89663</v>
      </c>
      <c r="AG35">
        <f t="shared" si="37"/>
        <v>0</v>
      </c>
      <c r="AH35">
        <f t="shared" si="38"/>
        <v>0.66</v>
      </c>
      <c r="AI35">
        <f t="shared" si="39"/>
        <v>0</v>
      </c>
      <c r="AJ35">
        <f t="shared" si="40"/>
        <v>0</v>
      </c>
      <c r="AK35">
        <v>9.9499999999999993</v>
      </c>
      <c r="AL35">
        <v>0.81</v>
      </c>
      <c r="AM35">
        <v>1.76</v>
      </c>
      <c r="AN35">
        <v>0.5</v>
      </c>
      <c r="AO35">
        <v>7.38</v>
      </c>
      <c r="AP35">
        <v>0</v>
      </c>
      <c r="AQ35">
        <v>0.66</v>
      </c>
      <c r="AR35">
        <v>0</v>
      </c>
      <c r="AS35">
        <v>0</v>
      </c>
      <c r="AT35">
        <v>90</v>
      </c>
      <c r="AU35">
        <v>41</v>
      </c>
      <c r="AV35">
        <v>1</v>
      </c>
      <c r="AW35">
        <v>1</v>
      </c>
      <c r="AZ35">
        <v>1</v>
      </c>
      <c r="BA35">
        <v>46.67</v>
      </c>
      <c r="BB35">
        <v>19.61</v>
      </c>
      <c r="BC35">
        <v>30.58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46</v>
      </c>
      <c r="BM35">
        <v>747</v>
      </c>
      <c r="BN35">
        <v>0</v>
      </c>
      <c r="BO35" t="s">
        <v>44</v>
      </c>
      <c r="BP35">
        <v>1</v>
      </c>
      <c r="BQ35">
        <v>140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25.220000000000002</v>
      </c>
      <c r="CQ35">
        <f t="shared" si="42"/>
        <v>0</v>
      </c>
      <c r="CR35">
        <f t="shared" si="43"/>
        <v>22.94</v>
      </c>
      <c r="CS35">
        <f t="shared" si="44"/>
        <v>15.4</v>
      </c>
      <c r="CT35">
        <f t="shared" si="45"/>
        <v>228.68</v>
      </c>
      <c r="CU35">
        <f t="shared" si="46"/>
        <v>0</v>
      </c>
      <c r="CV35">
        <f t="shared" si="47"/>
        <v>0.66</v>
      </c>
      <c r="CW35">
        <f t="shared" si="48"/>
        <v>0</v>
      </c>
      <c r="CX35">
        <f t="shared" si="49"/>
        <v>0</v>
      </c>
      <c r="CY35">
        <f t="shared" si="50"/>
        <v>20.583000000000002</v>
      </c>
      <c r="CZ35">
        <f t="shared" si="51"/>
        <v>9.3766999999999996</v>
      </c>
      <c r="DC35" t="s">
        <v>21</v>
      </c>
      <c r="DD35" t="s">
        <v>21</v>
      </c>
      <c r="DE35" t="s">
        <v>22</v>
      </c>
      <c r="DF35" t="s">
        <v>22</v>
      </c>
      <c r="DG35" t="s">
        <v>22</v>
      </c>
      <c r="DH35" t="s">
        <v>21</v>
      </c>
      <c r="DI35" t="s">
        <v>3</v>
      </c>
      <c r="DJ35" t="s">
        <v>22</v>
      </c>
      <c r="DK35" t="s">
        <v>21</v>
      </c>
      <c r="DL35" t="s">
        <v>3</v>
      </c>
      <c r="DM35" t="s">
        <v>3</v>
      </c>
      <c r="DN35">
        <v>110</v>
      </c>
      <c r="DO35">
        <v>74</v>
      </c>
      <c r="DP35">
        <v>1</v>
      </c>
      <c r="DQ35">
        <v>1</v>
      </c>
      <c r="DU35">
        <v>1003</v>
      </c>
      <c r="DV35" t="s">
        <v>41</v>
      </c>
      <c r="DW35" t="s">
        <v>41</v>
      </c>
      <c r="DX35">
        <v>10</v>
      </c>
      <c r="DZ35" t="s">
        <v>3</v>
      </c>
      <c r="EA35" t="s">
        <v>3</v>
      </c>
      <c r="EB35" t="s">
        <v>3</v>
      </c>
      <c r="EC35" t="s">
        <v>3</v>
      </c>
      <c r="EE35">
        <v>333531223</v>
      </c>
      <c r="EF35">
        <v>140</v>
      </c>
      <c r="EG35" t="s">
        <v>23</v>
      </c>
      <c r="EH35">
        <v>0</v>
      </c>
      <c r="EI35" t="s">
        <v>3</v>
      </c>
      <c r="EJ35">
        <v>4</v>
      </c>
      <c r="EK35">
        <v>747</v>
      </c>
      <c r="EL35" t="s">
        <v>24</v>
      </c>
      <c r="EM35" t="s">
        <v>25</v>
      </c>
      <c r="EO35" t="s">
        <v>3</v>
      </c>
      <c r="EQ35">
        <v>131072</v>
      </c>
      <c r="ER35">
        <v>9.9499999999999993</v>
      </c>
      <c r="ES35">
        <v>0.81</v>
      </c>
      <c r="ET35">
        <v>1.76</v>
      </c>
      <c r="EU35">
        <v>0.5</v>
      </c>
      <c r="EV35">
        <v>7.38</v>
      </c>
      <c r="EW35">
        <v>0.66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110</v>
      </c>
      <c r="FY35">
        <v>74</v>
      </c>
      <c r="GA35" t="s">
        <v>3</v>
      </c>
      <c r="GD35">
        <v>0</v>
      </c>
      <c r="GF35">
        <v>1145376166</v>
      </c>
      <c r="GG35">
        <v>2</v>
      </c>
      <c r="GH35">
        <v>1</v>
      </c>
      <c r="GI35">
        <v>2</v>
      </c>
      <c r="GJ35">
        <v>0</v>
      </c>
      <c r="GK35">
        <f>ROUND(R35*(R12)/100,2)</f>
        <v>2.2400000000000002</v>
      </c>
      <c r="GL35">
        <f t="shared" si="53"/>
        <v>0</v>
      </c>
      <c r="GM35">
        <f t="shared" si="54"/>
        <v>57.42</v>
      </c>
      <c r="GN35">
        <f t="shared" si="55"/>
        <v>0</v>
      </c>
      <c r="GO35">
        <f t="shared" si="56"/>
        <v>0</v>
      </c>
      <c r="GP35">
        <f t="shared" si="57"/>
        <v>57.42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17</v>
      </c>
      <c r="B36">
        <v>1</v>
      </c>
      <c r="C36">
        <f>ROW(SmtRes!A21)</f>
        <v>21</v>
      </c>
      <c r="D36">
        <f>ROW(EtalonRes!A21)</f>
        <v>21</v>
      </c>
      <c r="E36" t="s">
        <v>47</v>
      </c>
      <c r="F36" t="s">
        <v>48</v>
      </c>
      <c r="G36" t="s">
        <v>49</v>
      </c>
      <c r="H36" t="s">
        <v>41</v>
      </c>
      <c r="I36">
        <f>ROUND(1/10,9)</f>
        <v>0.1</v>
      </c>
      <c r="J36">
        <v>0</v>
      </c>
      <c r="K36">
        <f>ROUND(1/10,9)</f>
        <v>0.1</v>
      </c>
      <c r="O36">
        <f t="shared" si="21"/>
        <v>31.29</v>
      </c>
      <c r="P36">
        <f t="shared" si="22"/>
        <v>0</v>
      </c>
      <c r="Q36">
        <f t="shared" si="23"/>
        <v>2.35</v>
      </c>
      <c r="R36">
        <f t="shared" si="24"/>
        <v>1.4</v>
      </c>
      <c r="S36">
        <f t="shared" si="25"/>
        <v>28.94</v>
      </c>
      <c r="T36">
        <f t="shared" si="26"/>
        <v>0</v>
      </c>
      <c r="U36">
        <f t="shared" si="27"/>
        <v>8.3000000000000004E-2</v>
      </c>
      <c r="V36">
        <f t="shared" si="28"/>
        <v>0</v>
      </c>
      <c r="W36">
        <f t="shared" si="29"/>
        <v>0</v>
      </c>
      <c r="X36">
        <f t="shared" si="30"/>
        <v>26.05</v>
      </c>
      <c r="Y36">
        <f t="shared" si="31"/>
        <v>11.87</v>
      </c>
      <c r="AA36">
        <v>348448377</v>
      </c>
      <c r="AB36">
        <f t="shared" si="32"/>
        <v>0</v>
      </c>
      <c r="AC36">
        <f t="shared" si="33"/>
        <v>0</v>
      </c>
      <c r="AD36">
        <f t="shared" si="34"/>
        <v>1.1677599999999999</v>
      </c>
      <c r="AE36">
        <f t="shared" si="35"/>
        <v>0.33174999999999999</v>
      </c>
      <c r="AF36">
        <f t="shared" si="36"/>
        <v>6.1572800000000001</v>
      </c>
      <c r="AG36">
        <f t="shared" si="37"/>
        <v>0</v>
      </c>
      <c r="AH36">
        <f t="shared" si="38"/>
        <v>0.83</v>
      </c>
      <c r="AI36">
        <f t="shared" si="39"/>
        <v>0</v>
      </c>
      <c r="AJ36">
        <f t="shared" si="40"/>
        <v>0</v>
      </c>
      <c r="AK36">
        <v>11.85</v>
      </c>
      <c r="AL36">
        <v>0.81</v>
      </c>
      <c r="AM36">
        <v>1.76</v>
      </c>
      <c r="AN36">
        <v>0.5</v>
      </c>
      <c r="AO36">
        <v>9.2799999999999994</v>
      </c>
      <c r="AP36">
        <v>0</v>
      </c>
      <c r="AQ36">
        <v>0.83</v>
      </c>
      <c r="AR36">
        <v>0</v>
      </c>
      <c r="AS36">
        <v>0</v>
      </c>
      <c r="AT36">
        <v>90</v>
      </c>
      <c r="AU36">
        <v>41</v>
      </c>
      <c r="AV36">
        <v>1</v>
      </c>
      <c r="AW36">
        <v>1</v>
      </c>
      <c r="AZ36">
        <v>1</v>
      </c>
      <c r="BA36">
        <v>46.67</v>
      </c>
      <c r="BB36">
        <v>19.61</v>
      </c>
      <c r="BC36">
        <v>30.58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50</v>
      </c>
      <c r="BM36">
        <v>747</v>
      </c>
      <c r="BN36">
        <v>0</v>
      </c>
      <c r="BO36" t="s">
        <v>48</v>
      </c>
      <c r="BP36">
        <v>1</v>
      </c>
      <c r="BQ36">
        <v>140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31.290000000000003</v>
      </c>
      <c r="CQ36">
        <f t="shared" si="42"/>
        <v>0</v>
      </c>
      <c r="CR36">
        <f t="shared" si="43"/>
        <v>22.94</v>
      </c>
      <c r="CS36">
        <f t="shared" si="44"/>
        <v>15.4</v>
      </c>
      <c r="CT36">
        <f t="shared" si="45"/>
        <v>287.49</v>
      </c>
      <c r="CU36">
        <f t="shared" si="46"/>
        <v>0</v>
      </c>
      <c r="CV36">
        <f t="shared" si="47"/>
        <v>0.83</v>
      </c>
      <c r="CW36">
        <f t="shared" si="48"/>
        <v>0</v>
      </c>
      <c r="CX36">
        <f t="shared" si="49"/>
        <v>0</v>
      </c>
      <c r="CY36">
        <f t="shared" si="50"/>
        <v>26.046000000000003</v>
      </c>
      <c r="CZ36">
        <f t="shared" si="51"/>
        <v>11.865399999999999</v>
      </c>
      <c r="DC36" t="s">
        <v>21</v>
      </c>
      <c r="DD36" t="s">
        <v>21</v>
      </c>
      <c r="DE36" t="s">
        <v>22</v>
      </c>
      <c r="DF36" t="s">
        <v>22</v>
      </c>
      <c r="DG36" t="s">
        <v>22</v>
      </c>
      <c r="DH36" t="s">
        <v>21</v>
      </c>
      <c r="DI36" t="s">
        <v>3</v>
      </c>
      <c r="DJ36" t="s">
        <v>22</v>
      </c>
      <c r="DK36" t="s">
        <v>21</v>
      </c>
      <c r="DL36" t="s">
        <v>3</v>
      </c>
      <c r="DM36" t="s">
        <v>3</v>
      </c>
      <c r="DN36">
        <v>110</v>
      </c>
      <c r="DO36">
        <v>74</v>
      </c>
      <c r="DP36">
        <v>1</v>
      </c>
      <c r="DQ36">
        <v>1</v>
      </c>
      <c r="DU36">
        <v>1003</v>
      </c>
      <c r="DV36" t="s">
        <v>41</v>
      </c>
      <c r="DW36" t="s">
        <v>41</v>
      </c>
      <c r="DX36">
        <v>10</v>
      </c>
      <c r="DZ36" t="s">
        <v>3</v>
      </c>
      <c r="EA36" t="s">
        <v>3</v>
      </c>
      <c r="EB36" t="s">
        <v>3</v>
      </c>
      <c r="EC36" t="s">
        <v>3</v>
      </c>
      <c r="EE36">
        <v>333531223</v>
      </c>
      <c r="EF36">
        <v>140</v>
      </c>
      <c r="EG36" t="s">
        <v>23</v>
      </c>
      <c r="EH36">
        <v>0</v>
      </c>
      <c r="EI36" t="s">
        <v>3</v>
      </c>
      <c r="EJ36">
        <v>4</v>
      </c>
      <c r="EK36">
        <v>747</v>
      </c>
      <c r="EL36" t="s">
        <v>24</v>
      </c>
      <c r="EM36" t="s">
        <v>25</v>
      </c>
      <c r="EO36" t="s">
        <v>3</v>
      </c>
      <c r="EQ36">
        <v>131072</v>
      </c>
      <c r="ER36">
        <v>11.85</v>
      </c>
      <c r="ES36">
        <v>0.81</v>
      </c>
      <c r="ET36">
        <v>1.76</v>
      </c>
      <c r="EU36">
        <v>0.5</v>
      </c>
      <c r="EV36">
        <v>9.2799999999999994</v>
      </c>
      <c r="EW36">
        <v>0.83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110</v>
      </c>
      <c r="FY36">
        <v>74</v>
      </c>
      <c r="GA36" t="s">
        <v>3</v>
      </c>
      <c r="GD36">
        <v>0</v>
      </c>
      <c r="GF36">
        <v>2048022746</v>
      </c>
      <c r="GG36">
        <v>2</v>
      </c>
      <c r="GH36">
        <v>1</v>
      </c>
      <c r="GI36">
        <v>2</v>
      </c>
      <c r="GJ36">
        <v>0</v>
      </c>
      <c r="GK36">
        <f>ROUND(R36*(R12)/100,2)</f>
        <v>2.2400000000000002</v>
      </c>
      <c r="GL36">
        <f t="shared" si="53"/>
        <v>0</v>
      </c>
      <c r="GM36">
        <f t="shared" si="54"/>
        <v>71.45</v>
      </c>
      <c r="GN36">
        <f t="shared" si="55"/>
        <v>0</v>
      </c>
      <c r="GO36">
        <f t="shared" si="56"/>
        <v>0</v>
      </c>
      <c r="GP36">
        <f t="shared" si="57"/>
        <v>71.45</v>
      </c>
      <c r="GR36">
        <v>0</v>
      </c>
      <c r="GS36">
        <v>3</v>
      </c>
      <c r="GT36">
        <v>0</v>
      </c>
      <c r="GU36" t="s">
        <v>3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17</v>
      </c>
      <c r="B37">
        <v>1</v>
      </c>
      <c r="C37">
        <f>ROW(SmtRes!A24)</f>
        <v>24</v>
      </c>
      <c r="D37">
        <f>ROW(EtalonRes!A24)</f>
        <v>24</v>
      </c>
      <c r="E37" t="s">
        <v>51</v>
      </c>
      <c r="F37" t="s">
        <v>52</v>
      </c>
      <c r="G37" t="s">
        <v>53</v>
      </c>
      <c r="H37" t="s">
        <v>41</v>
      </c>
      <c r="I37">
        <f>ROUND(1/10,9)</f>
        <v>0.1</v>
      </c>
      <c r="J37">
        <v>0</v>
      </c>
      <c r="K37">
        <f>ROUND(1/10,9)</f>
        <v>0.1</v>
      </c>
      <c r="O37">
        <f t="shared" si="21"/>
        <v>34.21</v>
      </c>
      <c r="P37">
        <f t="shared" si="22"/>
        <v>0</v>
      </c>
      <c r="Q37">
        <f t="shared" si="23"/>
        <v>2.94</v>
      </c>
      <c r="R37">
        <f t="shared" si="24"/>
        <v>1.87</v>
      </c>
      <c r="S37">
        <f t="shared" si="25"/>
        <v>31.27</v>
      </c>
      <c r="T37">
        <f t="shared" si="26"/>
        <v>0</v>
      </c>
      <c r="U37">
        <f t="shared" si="27"/>
        <v>9.0000000000000011E-2</v>
      </c>
      <c r="V37">
        <f t="shared" si="28"/>
        <v>0</v>
      </c>
      <c r="W37">
        <f t="shared" si="29"/>
        <v>0</v>
      </c>
      <c r="X37">
        <f t="shared" si="30"/>
        <v>28.14</v>
      </c>
      <c r="Y37">
        <f t="shared" si="31"/>
        <v>12.82</v>
      </c>
      <c r="AA37">
        <v>348448377</v>
      </c>
      <c r="AB37">
        <f t="shared" si="32"/>
        <v>0</v>
      </c>
      <c r="AC37">
        <f t="shared" si="33"/>
        <v>0</v>
      </c>
      <c r="AD37">
        <f t="shared" si="34"/>
        <v>1.4597</v>
      </c>
      <c r="AE37">
        <f t="shared" si="35"/>
        <v>0.41800500000000002</v>
      </c>
      <c r="AF37">
        <f t="shared" si="36"/>
        <v>6.6748099999999999</v>
      </c>
      <c r="AG37">
        <f t="shared" si="37"/>
        <v>0</v>
      </c>
      <c r="AH37">
        <f t="shared" si="38"/>
        <v>0.9</v>
      </c>
      <c r="AI37">
        <f t="shared" si="39"/>
        <v>0</v>
      </c>
      <c r="AJ37">
        <f t="shared" si="40"/>
        <v>0</v>
      </c>
      <c r="AK37">
        <v>13.23</v>
      </c>
      <c r="AL37">
        <v>0.97</v>
      </c>
      <c r="AM37">
        <v>2.2000000000000002</v>
      </c>
      <c r="AN37">
        <v>0.63</v>
      </c>
      <c r="AO37">
        <v>10.06</v>
      </c>
      <c r="AP37">
        <v>0</v>
      </c>
      <c r="AQ37">
        <v>0.9</v>
      </c>
      <c r="AR37">
        <v>0</v>
      </c>
      <c r="AS37">
        <v>0</v>
      </c>
      <c r="AT37">
        <v>90</v>
      </c>
      <c r="AU37">
        <v>41</v>
      </c>
      <c r="AV37">
        <v>1</v>
      </c>
      <c r="AW37">
        <v>1</v>
      </c>
      <c r="AZ37">
        <v>1</v>
      </c>
      <c r="BA37">
        <v>46.67</v>
      </c>
      <c r="BB37">
        <v>19.61</v>
      </c>
      <c r="BC37">
        <v>30.64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54</v>
      </c>
      <c r="BM37">
        <v>747</v>
      </c>
      <c r="BN37">
        <v>0</v>
      </c>
      <c r="BO37" t="s">
        <v>52</v>
      </c>
      <c r="BP37">
        <v>1</v>
      </c>
      <c r="BQ37">
        <v>140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34.21</v>
      </c>
      <c r="CQ37">
        <f t="shared" si="42"/>
        <v>0</v>
      </c>
      <c r="CR37">
        <f t="shared" si="43"/>
        <v>28.63</v>
      </c>
      <c r="CS37">
        <f t="shared" si="44"/>
        <v>19.600000000000001</v>
      </c>
      <c r="CT37">
        <f t="shared" si="45"/>
        <v>311.29000000000002</v>
      </c>
      <c r="CU37">
        <f t="shared" si="46"/>
        <v>0</v>
      </c>
      <c r="CV37">
        <f t="shared" si="47"/>
        <v>0.9</v>
      </c>
      <c r="CW37">
        <f t="shared" si="48"/>
        <v>0</v>
      </c>
      <c r="CX37">
        <f t="shared" si="49"/>
        <v>0</v>
      </c>
      <c r="CY37">
        <f t="shared" si="50"/>
        <v>28.143000000000001</v>
      </c>
      <c r="CZ37">
        <f t="shared" si="51"/>
        <v>12.820699999999999</v>
      </c>
      <c r="DC37" t="s">
        <v>21</v>
      </c>
      <c r="DD37" t="s">
        <v>21</v>
      </c>
      <c r="DE37" t="s">
        <v>22</v>
      </c>
      <c r="DF37" t="s">
        <v>22</v>
      </c>
      <c r="DG37" t="s">
        <v>22</v>
      </c>
      <c r="DH37" t="s">
        <v>21</v>
      </c>
      <c r="DI37" t="s">
        <v>3</v>
      </c>
      <c r="DJ37" t="s">
        <v>22</v>
      </c>
      <c r="DK37" t="s">
        <v>21</v>
      </c>
      <c r="DL37" t="s">
        <v>3</v>
      </c>
      <c r="DM37" t="s">
        <v>3</v>
      </c>
      <c r="DN37">
        <v>110</v>
      </c>
      <c r="DO37">
        <v>74</v>
      </c>
      <c r="DP37">
        <v>1</v>
      </c>
      <c r="DQ37">
        <v>1</v>
      </c>
      <c r="DU37">
        <v>1003</v>
      </c>
      <c r="DV37" t="s">
        <v>41</v>
      </c>
      <c r="DW37" t="s">
        <v>41</v>
      </c>
      <c r="DX37">
        <v>10</v>
      </c>
      <c r="DZ37" t="s">
        <v>3</v>
      </c>
      <c r="EA37" t="s">
        <v>3</v>
      </c>
      <c r="EB37" t="s">
        <v>3</v>
      </c>
      <c r="EC37" t="s">
        <v>3</v>
      </c>
      <c r="EE37">
        <v>333531223</v>
      </c>
      <c r="EF37">
        <v>140</v>
      </c>
      <c r="EG37" t="s">
        <v>23</v>
      </c>
      <c r="EH37">
        <v>0</v>
      </c>
      <c r="EI37" t="s">
        <v>3</v>
      </c>
      <c r="EJ37">
        <v>4</v>
      </c>
      <c r="EK37">
        <v>747</v>
      </c>
      <c r="EL37" t="s">
        <v>24</v>
      </c>
      <c r="EM37" t="s">
        <v>25</v>
      </c>
      <c r="EO37" t="s">
        <v>3</v>
      </c>
      <c r="EQ37">
        <v>131072</v>
      </c>
      <c r="ER37">
        <v>13.23</v>
      </c>
      <c r="ES37">
        <v>0.97</v>
      </c>
      <c r="ET37">
        <v>2.2000000000000002</v>
      </c>
      <c r="EU37">
        <v>0.63</v>
      </c>
      <c r="EV37">
        <v>10.06</v>
      </c>
      <c r="EW37">
        <v>0.9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110</v>
      </c>
      <c r="FY37">
        <v>74</v>
      </c>
      <c r="GA37" t="s">
        <v>3</v>
      </c>
      <c r="GD37">
        <v>0</v>
      </c>
      <c r="GF37">
        <v>85076739</v>
      </c>
      <c r="GG37">
        <v>2</v>
      </c>
      <c r="GH37">
        <v>1</v>
      </c>
      <c r="GI37">
        <v>2</v>
      </c>
      <c r="GJ37">
        <v>0</v>
      </c>
      <c r="GK37">
        <f>ROUND(R37*(R12)/100,2)</f>
        <v>2.99</v>
      </c>
      <c r="GL37">
        <f t="shared" si="53"/>
        <v>0</v>
      </c>
      <c r="GM37">
        <f t="shared" si="54"/>
        <v>78.16</v>
      </c>
      <c r="GN37">
        <f t="shared" si="55"/>
        <v>0</v>
      </c>
      <c r="GO37">
        <f t="shared" si="56"/>
        <v>0</v>
      </c>
      <c r="GP37">
        <f t="shared" si="57"/>
        <v>78.16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5">
      <c r="A38">
        <v>17</v>
      </c>
      <c r="B38">
        <v>1</v>
      </c>
      <c r="C38">
        <f>ROW(SmtRes!A27)</f>
        <v>27</v>
      </c>
      <c r="D38">
        <f>ROW(EtalonRes!A27)</f>
        <v>27</v>
      </c>
      <c r="E38" t="s">
        <v>55</v>
      </c>
      <c r="F38" t="s">
        <v>56</v>
      </c>
      <c r="G38" t="s">
        <v>57</v>
      </c>
      <c r="H38" t="s">
        <v>41</v>
      </c>
      <c r="I38">
        <f>ROUND(1/10,9)</f>
        <v>0.1</v>
      </c>
      <c r="J38">
        <v>0</v>
      </c>
      <c r="K38">
        <f>ROUND(1/10,9)</f>
        <v>0.1</v>
      </c>
      <c r="O38">
        <f t="shared" si="21"/>
        <v>46.39</v>
      </c>
      <c r="P38">
        <f t="shared" si="22"/>
        <v>0</v>
      </c>
      <c r="Q38">
        <f t="shared" si="23"/>
        <v>3.92</v>
      </c>
      <c r="R38">
        <f t="shared" si="24"/>
        <v>2.8</v>
      </c>
      <c r="S38">
        <f t="shared" si="25"/>
        <v>42.47</v>
      </c>
      <c r="T38">
        <f t="shared" si="26"/>
        <v>0</v>
      </c>
      <c r="U38">
        <f t="shared" si="27"/>
        <v>0.122</v>
      </c>
      <c r="V38">
        <f t="shared" si="28"/>
        <v>0</v>
      </c>
      <c r="W38">
        <f t="shared" si="29"/>
        <v>0</v>
      </c>
      <c r="X38">
        <f t="shared" si="30"/>
        <v>38.22</v>
      </c>
      <c r="Y38">
        <f t="shared" si="31"/>
        <v>17.41</v>
      </c>
      <c r="AA38">
        <v>348448377</v>
      </c>
      <c r="AB38">
        <f t="shared" si="32"/>
        <v>0</v>
      </c>
      <c r="AC38">
        <f t="shared" si="33"/>
        <v>0</v>
      </c>
      <c r="AD38">
        <f t="shared" si="34"/>
        <v>2.04358</v>
      </c>
      <c r="AE38">
        <f t="shared" si="35"/>
        <v>0.58387999999999995</v>
      </c>
      <c r="AF38">
        <f t="shared" si="36"/>
        <v>9.0501400000000007</v>
      </c>
      <c r="AG38">
        <f t="shared" si="37"/>
        <v>0</v>
      </c>
      <c r="AH38">
        <f t="shared" si="38"/>
        <v>1.22</v>
      </c>
      <c r="AI38">
        <f t="shared" si="39"/>
        <v>0</v>
      </c>
      <c r="AJ38">
        <f t="shared" si="40"/>
        <v>0</v>
      </c>
      <c r="AK38">
        <v>17.850000000000001</v>
      </c>
      <c r="AL38">
        <v>1.1299999999999999</v>
      </c>
      <c r="AM38">
        <v>3.08</v>
      </c>
      <c r="AN38">
        <v>0.88</v>
      </c>
      <c r="AO38">
        <v>13.64</v>
      </c>
      <c r="AP38">
        <v>0</v>
      </c>
      <c r="AQ38">
        <v>1.22</v>
      </c>
      <c r="AR38">
        <v>0</v>
      </c>
      <c r="AS38">
        <v>0</v>
      </c>
      <c r="AT38">
        <v>90</v>
      </c>
      <c r="AU38">
        <v>41</v>
      </c>
      <c r="AV38">
        <v>1</v>
      </c>
      <c r="AW38">
        <v>1</v>
      </c>
      <c r="AZ38">
        <v>1</v>
      </c>
      <c r="BA38">
        <v>46.67</v>
      </c>
      <c r="BB38">
        <v>19.61</v>
      </c>
      <c r="BC38">
        <v>30.69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58</v>
      </c>
      <c r="BM38">
        <v>747</v>
      </c>
      <c r="BN38">
        <v>0</v>
      </c>
      <c r="BO38" t="s">
        <v>56</v>
      </c>
      <c r="BP38">
        <v>1</v>
      </c>
      <c r="BQ38">
        <v>140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46.39</v>
      </c>
      <c r="CQ38">
        <f t="shared" si="42"/>
        <v>0</v>
      </c>
      <c r="CR38">
        <f t="shared" si="43"/>
        <v>40</v>
      </c>
      <c r="CS38">
        <f t="shared" si="44"/>
        <v>27.07</v>
      </c>
      <c r="CT38">
        <f t="shared" si="45"/>
        <v>422.36</v>
      </c>
      <c r="CU38">
        <f t="shared" si="46"/>
        <v>0</v>
      </c>
      <c r="CV38">
        <f t="shared" si="47"/>
        <v>1.22</v>
      </c>
      <c r="CW38">
        <f t="shared" si="48"/>
        <v>0</v>
      </c>
      <c r="CX38">
        <f t="shared" si="49"/>
        <v>0</v>
      </c>
      <c r="CY38">
        <f t="shared" si="50"/>
        <v>38.222999999999999</v>
      </c>
      <c r="CZ38">
        <f t="shared" si="51"/>
        <v>17.412699999999997</v>
      </c>
      <c r="DC38" t="s">
        <v>21</v>
      </c>
      <c r="DD38" t="s">
        <v>21</v>
      </c>
      <c r="DE38" t="s">
        <v>22</v>
      </c>
      <c r="DF38" t="s">
        <v>22</v>
      </c>
      <c r="DG38" t="s">
        <v>22</v>
      </c>
      <c r="DH38" t="s">
        <v>21</v>
      </c>
      <c r="DI38" t="s">
        <v>3</v>
      </c>
      <c r="DJ38" t="s">
        <v>22</v>
      </c>
      <c r="DK38" t="s">
        <v>21</v>
      </c>
      <c r="DL38" t="s">
        <v>3</v>
      </c>
      <c r="DM38" t="s">
        <v>3</v>
      </c>
      <c r="DN38">
        <v>110</v>
      </c>
      <c r="DO38">
        <v>74</v>
      </c>
      <c r="DP38">
        <v>1</v>
      </c>
      <c r="DQ38">
        <v>1</v>
      </c>
      <c r="DU38">
        <v>1003</v>
      </c>
      <c r="DV38" t="s">
        <v>41</v>
      </c>
      <c r="DW38" t="s">
        <v>41</v>
      </c>
      <c r="DX38">
        <v>10</v>
      </c>
      <c r="DZ38" t="s">
        <v>3</v>
      </c>
      <c r="EA38" t="s">
        <v>3</v>
      </c>
      <c r="EB38" t="s">
        <v>3</v>
      </c>
      <c r="EC38" t="s">
        <v>3</v>
      </c>
      <c r="EE38">
        <v>333531223</v>
      </c>
      <c r="EF38">
        <v>140</v>
      </c>
      <c r="EG38" t="s">
        <v>23</v>
      </c>
      <c r="EH38">
        <v>0</v>
      </c>
      <c r="EI38" t="s">
        <v>3</v>
      </c>
      <c r="EJ38">
        <v>4</v>
      </c>
      <c r="EK38">
        <v>747</v>
      </c>
      <c r="EL38" t="s">
        <v>24</v>
      </c>
      <c r="EM38" t="s">
        <v>25</v>
      </c>
      <c r="EO38" t="s">
        <v>3</v>
      </c>
      <c r="EQ38">
        <v>131072</v>
      </c>
      <c r="ER38">
        <v>17.850000000000001</v>
      </c>
      <c r="ES38">
        <v>1.1299999999999999</v>
      </c>
      <c r="ET38">
        <v>3.08</v>
      </c>
      <c r="EU38">
        <v>0.88</v>
      </c>
      <c r="EV38">
        <v>13.64</v>
      </c>
      <c r="EW38">
        <v>1.22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110</v>
      </c>
      <c r="FY38">
        <v>74</v>
      </c>
      <c r="GA38" t="s">
        <v>3</v>
      </c>
      <c r="GD38">
        <v>0</v>
      </c>
      <c r="GF38">
        <v>109869309</v>
      </c>
      <c r="GG38">
        <v>2</v>
      </c>
      <c r="GH38">
        <v>1</v>
      </c>
      <c r="GI38">
        <v>2</v>
      </c>
      <c r="GJ38">
        <v>0</v>
      </c>
      <c r="GK38">
        <f>ROUND(R38*(R12)/100,2)</f>
        <v>4.4800000000000004</v>
      </c>
      <c r="GL38">
        <f t="shared" si="53"/>
        <v>0</v>
      </c>
      <c r="GM38">
        <f t="shared" si="54"/>
        <v>106.5</v>
      </c>
      <c r="GN38">
        <f t="shared" si="55"/>
        <v>0</v>
      </c>
      <c r="GO38">
        <f t="shared" si="56"/>
        <v>0</v>
      </c>
      <c r="GP38">
        <f t="shared" si="57"/>
        <v>106.5</v>
      </c>
      <c r="GR38">
        <v>0</v>
      </c>
      <c r="GS38">
        <v>3</v>
      </c>
      <c r="GT38">
        <v>0</v>
      </c>
      <c r="GU38" t="s">
        <v>3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5">
      <c r="A39">
        <v>17</v>
      </c>
      <c r="B39">
        <v>1</v>
      </c>
      <c r="C39">
        <f>ROW(SmtRes!A31)</f>
        <v>31</v>
      </c>
      <c r="D39">
        <f>ROW(EtalonRes!A31)</f>
        <v>31</v>
      </c>
      <c r="E39" t="s">
        <v>59</v>
      </c>
      <c r="F39" t="s">
        <v>60</v>
      </c>
      <c r="G39" t="s">
        <v>61</v>
      </c>
      <c r="H39" t="s">
        <v>19</v>
      </c>
      <c r="I39">
        <v>1</v>
      </c>
      <c r="J39">
        <v>0</v>
      </c>
      <c r="K39">
        <v>1</v>
      </c>
      <c r="O39">
        <f t="shared" si="21"/>
        <v>47.23</v>
      </c>
      <c r="P39">
        <f t="shared" si="22"/>
        <v>0</v>
      </c>
      <c r="Q39">
        <f t="shared" si="23"/>
        <v>5.69</v>
      </c>
      <c r="R39">
        <f t="shared" si="24"/>
        <v>4.2</v>
      </c>
      <c r="S39">
        <f t="shared" si="25"/>
        <v>41.54</v>
      </c>
      <c r="T39">
        <f t="shared" si="26"/>
        <v>0</v>
      </c>
      <c r="U39">
        <f t="shared" si="27"/>
        <v>0.12</v>
      </c>
      <c r="V39">
        <f t="shared" si="28"/>
        <v>0</v>
      </c>
      <c r="W39">
        <f t="shared" si="29"/>
        <v>0</v>
      </c>
      <c r="X39">
        <f t="shared" si="30"/>
        <v>37.39</v>
      </c>
      <c r="Y39">
        <f t="shared" si="31"/>
        <v>17.03</v>
      </c>
      <c r="AA39">
        <v>348448377</v>
      </c>
      <c r="AB39">
        <f t="shared" si="32"/>
        <v>0</v>
      </c>
      <c r="AC39">
        <f t="shared" si="33"/>
        <v>0</v>
      </c>
      <c r="AD39">
        <f t="shared" si="34"/>
        <v>0.29193999999999998</v>
      </c>
      <c r="AE39">
        <f t="shared" si="35"/>
        <v>8.6254999999999998E-2</v>
      </c>
      <c r="AF39">
        <f t="shared" si="36"/>
        <v>0.88909000000000005</v>
      </c>
      <c r="AG39">
        <f t="shared" si="37"/>
        <v>0</v>
      </c>
      <c r="AH39">
        <f t="shared" si="38"/>
        <v>0.12</v>
      </c>
      <c r="AI39">
        <f t="shared" si="39"/>
        <v>0</v>
      </c>
      <c r="AJ39">
        <f t="shared" si="40"/>
        <v>0</v>
      </c>
      <c r="AK39">
        <v>2.3199999999999998</v>
      </c>
      <c r="AL39">
        <v>0.54</v>
      </c>
      <c r="AM39">
        <v>0.44</v>
      </c>
      <c r="AN39">
        <v>0.13</v>
      </c>
      <c r="AO39">
        <v>1.34</v>
      </c>
      <c r="AP39">
        <v>0</v>
      </c>
      <c r="AQ39">
        <v>0.12</v>
      </c>
      <c r="AR39">
        <v>0</v>
      </c>
      <c r="AS39">
        <v>0</v>
      </c>
      <c r="AT39">
        <v>90</v>
      </c>
      <c r="AU39">
        <v>41</v>
      </c>
      <c r="AV39">
        <v>1</v>
      </c>
      <c r="AW39">
        <v>1</v>
      </c>
      <c r="AZ39">
        <v>1</v>
      </c>
      <c r="BA39">
        <v>46.67</v>
      </c>
      <c r="BB39">
        <v>19.61</v>
      </c>
      <c r="BC39">
        <v>13.15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62</v>
      </c>
      <c r="BM39">
        <v>747</v>
      </c>
      <c r="BN39">
        <v>0</v>
      </c>
      <c r="BO39" t="s">
        <v>60</v>
      </c>
      <c r="BP39">
        <v>1</v>
      </c>
      <c r="BQ39">
        <v>140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47.23</v>
      </c>
      <c r="CQ39">
        <f t="shared" si="42"/>
        <v>0</v>
      </c>
      <c r="CR39">
        <f t="shared" si="43"/>
        <v>5.69</v>
      </c>
      <c r="CS39">
        <f t="shared" si="44"/>
        <v>4.2</v>
      </c>
      <c r="CT39">
        <f t="shared" si="45"/>
        <v>41.54</v>
      </c>
      <c r="CU39">
        <f t="shared" si="46"/>
        <v>0</v>
      </c>
      <c r="CV39">
        <f t="shared" si="47"/>
        <v>0.12</v>
      </c>
      <c r="CW39">
        <f t="shared" si="48"/>
        <v>0</v>
      </c>
      <c r="CX39">
        <f t="shared" si="49"/>
        <v>0</v>
      </c>
      <c r="CY39">
        <f t="shared" si="50"/>
        <v>37.386000000000003</v>
      </c>
      <c r="CZ39">
        <f t="shared" si="51"/>
        <v>17.031399999999998</v>
      </c>
      <c r="DC39" t="s">
        <v>21</v>
      </c>
      <c r="DD39" t="s">
        <v>21</v>
      </c>
      <c r="DE39" t="s">
        <v>22</v>
      </c>
      <c r="DF39" t="s">
        <v>22</v>
      </c>
      <c r="DG39" t="s">
        <v>22</v>
      </c>
      <c r="DH39" t="s">
        <v>21</v>
      </c>
      <c r="DI39" t="s">
        <v>3</v>
      </c>
      <c r="DJ39" t="s">
        <v>22</v>
      </c>
      <c r="DK39" t="s">
        <v>21</v>
      </c>
      <c r="DL39" t="s">
        <v>3</v>
      </c>
      <c r="DM39" t="s">
        <v>3</v>
      </c>
      <c r="DN39">
        <v>110</v>
      </c>
      <c r="DO39">
        <v>74</v>
      </c>
      <c r="DP39">
        <v>1</v>
      </c>
      <c r="DQ39">
        <v>1</v>
      </c>
      <c r="DU39">
        <v>1013</v>
      </c>
      <c r="DV39" t="s">
        <v>19</v>
      </c>
      <c r="DW39" t="s">
        <v>19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333531223</v>
      </c>
      <c r="EF39">
        <v>140</v>
      </c>
      <c r="EG39" t="s">
        <v>23</v>
      </c>
      <c r="EH39">
        <v>0</v>
      </c>
      <c r="EI39" t="s">
        <v>3</v>
      </c>
      <c r="EJ39">
        <v>4</v>
      </c>
      <c r="EK39">
        <v>747</v>
      </c>
      <c r="EL39" t="s">
        <v>24</v>
      </c>
      <c r="EM39" t="s">
        <v>25</v>
      </c>
      <c r="EO39" t="s">
        <v>3</v>
      </c>
      <c r="EQ39">
        <v>131072</v>
      </c>
      <c r="ER39">
        <v>2.3199999999999998</v>
      </c>
      <c r="ES39">
        <v>0.54</v>
      </c>
      <c r="ET39">
        <v>0.44</v>
      </c>
      <c r="EU39">
        <v>0.13</v>
      </c>
      <c r="EV39">
        <v>1.34</v>
      </c>
      <c r="EW39">
        <v>0.12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110</v>
      </c>
      <c r="FY39">
        <v>74</v>
      </c>
      <c r="GA39" t="s">
        <v>3</v>
      </c>
      <c r="GD39">
        <v>0</v>
      </c>
      <c r="GF39">
        <v>-1563802093</v>
      </c>
      <c r="GG39">
        <v>2</v>
      </c>
      <c r="GH39">
        <v>1</v>
      </c>
      <c r="GI39">
        <v>2</v>
      </c>
      <c r="GJ39">
        <v>0</v>
      </c>
      <c r="GK39">
        <f>ROUND(R39*(R12)/100,2)</f>
        <v>6.72</v>
      </c>
      <c r="GL39">
        <f t="shared" si="53"/>
        <v>0</v>
      </c>
      <c r="GM39">
        <f t="shared" si="54"/>
        <v>108.37</v>
      </c>
      <c r="GN39">
        <f t="shared" si="55"/>
        <v>0</v>
      </c>
      <c r="GO39">
        <f t="shared" si="56"/>
        <v>0</v>
      </c>
      <c r="GP39">
        <f t="shared" si="57"/>
        <v>108.37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17</v>
      </c>
      <c r="B40">
        <v>1</v>
      </c>
      <c r="C40">
        <f>ROW(SmtRes!A35)</f>
        <v>35</v>
      </c>
      <c r="D40">
        <f>ROW(EtalonRes!A35)</f>
        <v>35</v>
      </c>
      <c r="E40" t="s">
        <v>63</v>
      </c>
      <c r="F40" t="s">
        <v>64</v>
      </c>
      <c r="G40" t="s">
        <v>65</v>
      </c>
      <c r="H40" t="s">
        <v>19</v>
      </c>
      <c r="I40">
        <v>1</v>
      </c>
      <c r="J40">
        <v>0</v>
      </c>
      <c r="K40">
        <v>1</v>
      </c>
      <c r="O40">
        <f t="shared" si="21"/>
        <v>97.07</v>
      </c>
      <c r="P40">
        <f t="shared" si="22"/>
        <v>0</v>
      </c>
      <c r="Q40">
        <f t="shared" si="23"/>
        <v>17.260000000000002</v>
      </c>
      <c r="R40">
        <f t="shared" si="24"/>
        <v>11.67</v>
      </c>
      <c r="S40">
        <f t="shared" si="25"/>
        <v>79.81</v>
      </c>
      <c r="T40">
        <f t="shared" si="26"/>
        <v>0</v>
      </c>
      <c r="U40">
        <f t="shared" si="27"/>
        <v>0.23</v>
      </c>
      <c r="V40">
        <f t="shared" si="28"/>
        <v>0</v>
      </c>
      <c r="W40">
        <f t="shared" si="29"/>
        <v>0</v>
      </c>
      <c r="X40">
        <f t="shared" si="30"/>
        <v>71.83</v>
      </c>
      <c r="Y40">
        <f t="shared" si="31"/>
        <v>32.72</v>
      </c>
      <c r="AA40">
        <v>348448377</v>
      </c>
      <c r="AB40">
        <f t="shared" si="32"/>
        <v>0</v>
      </c>
      <c r="AC40">
        <f t="shared" si="33"/>
        <v>0</v>
      </c>
      <c r="AD40">
        <f t="shared" si="34"/>
        <v>0.87582000000000004</v>
      </c>
      <c r="AE40">
        <f t="shared" si="35"/>
        <v>0.25213000000000002</v>
      </c>
      <c r="AF40">
        <f t="shared" si="36"/>
        <v>1.705195</v>
      </c>
      <c r="AG40">
        <f t="shared" si="37"/>
        <v>0</v>
      </c>
      <c r="AH40">
        <f t="shared" si="38"/>
        <v>0.23</v>
      </c>
      <c r="AI40">
        <f t="shared" si="39"/>
        <v>0</v>
      </c>
      <c r="AJ40">
        <f t="shared" si="40"/>
        <v>0</v>
      </c>
      <c r="AK40">
        <v>4.9000000000000004</v>
      </c>
      <c r="AL40">
        <v>1.01</v>
      </c>
      <c r="AM40">
        <v>1.32</v>
      </c>
      <c r="AN40">
        <v>0.38</v>
      </c>
      <c r="AO40">
        <v>2.57</v>
      </c>
      <c r="AP40">
        <v>0</v>
      </c>
      <c r="AQ40">
        <v>0.23</v>
      </c>
      <c r="AR40">
        <v>0</v>
      </c>
      <c r="AS40">
        <v>0</v>
      </c>
      <c r="AT40">
        <v>90</v>
      </c>
      <c r="AU40">
        <v>41</v>
      </c>
      <c r="AV40">
        <v>1</v>
      </c>
      <c r="AW40">
        <v>1</v>
      </c>
      <c r="AZ40">
        <v>1</v>
      </c>
      <c r="BA40">
        <v>46.67</v>
      </c>
      <c r="BB40">
        <v>19.61</v>
      </c>
      <c r="BC40">
        <v>11.6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66</v>
      </c>
      <c r="BM40">
        <v>747</v>
      </c>
      <c r="BN40">
        <v>0</v>
      </c>
      <c r="BO40" t="s">
        <v>64</v>
      </c>
      <c r="BP40">
        <v>1</v>
      </c>
      <c r="BQ40">
        <v>140</v>
      </c>
      <c r="BR40">
        <v>0</v>
      </c>
      <c r="BS40">
        <v>46.67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97.070000000000007</v>
      </c>
      <c r="CQ40">
        <f t="shared" si="42"/>
        <v>0</v>
      </c>
      <c r="CR40">
        <f t="shared" si="43"/>
        <v>17.260000000000002</v>
      </c>
      <c r="CS40">
        <f t="shared" si="44"/>
        <v>11.67</v>
      </c>
      <c r="CT40">
        <f t="shared" si="45"/>
        <v>79.81</v>
      </c>
      <c r="CU40">
        <f t="shared" si="46"/>
        <v>0</v>
      </c>
      <c r="CV40">
        <f t="shared" si="47"/>
        <v>0.23</v>
      </c>
      <c r="CW40">
        <f t="shared" si="48"/>
        <v>0</v>
      </c>
      <c r="CX40">
        <f t="shared" si="49"/>
        <v>0</v>
      </c>
      <c r="CY40">
        <f t="shared" si="50"/>
        <v>71.829000000000008</v>
      </c>
      <c r="CZ40">
        <f t="shared" si="51"/>
        <v>32.722099999999998</v>
      </c>
      <c r="DC40" t="s">
        <v>21</v>
      </c>
      <c r="DD40" t="s">
        <v>21</v>
      </c>
      <c r="DE40" t="s">
        <v>22</v>
      </c>
      <c r="DF40" t="s">
        <v>22</v>
      </c>
      <c r="DG40" t="s">
        <v>22</v>
      </c>
      <c r="DH40" t="s">
        <v>21</v>
      </c>
      <c r="DI40" t="s">
        <v>3</v>
      </c>
      <c r="DJ40" t="s">
        <v>22</v>
      </c>
      <c r="DK40" t="s">
        <v>21</v>
      </c>
      <c r="DL40" t="s">
        <v>3</v>
      </c>
      <c r="DM40" t="s">
        <v>3</v>
      </c>
      <c r="DN40">
        <v>110</v>
      </c>
      <c r="DO40">
        <v>74</v>
      </c>
      <c r="DP40">
        <v>1</v>
      </c>
      <c r="DQ40">
        <v>1</v>
      </c>
      <c r="DU40">
        <v>1013</v>
      </c>
      <c r="DV40" t="s">
        <v>19</v>
      </c>
      <c r="DW40" t="s">
        <v>19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333531223</v>
      </c>
      <c r="EF40">
        <v>140</v>
      </c>
      <c r="EG40" t="s">
        <v>23</v>
      </c>
      <c r="EH40">
        <v>0</v>
      </c>
      <c r="EI40" t="s">
        <v>3</v>
      </c>
      <c r="EJ40">
        <v>4</v>
      </c>
      <c r="EK40">
        <v>747</v>
      </c>
      <c r="EL40" t="s">
        <v>24</v>
      </c>
      <c r="EM40" t="s">
        <v>25</v>
      </c>
      <c r="EO40" t="s">
        <v>3</v>
      </c>
      <c r="EQ40">
        <v>131072</v>
      </c>
      <c r="ER40">
        <v>4.9000000000000004</v>
      </c>
      <c r="ES40">
        <v>1.01</v>
      </c>
      <c r="ET40">
        <v>1.32</v>
      </c>
      <c r="EU40">
        <v>0.38</v>
      </c>
      <c r="EV40">
        <v>2.57</v>
      </c>
      <c r="EW40">
        <v>0.23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110</v>
      </c>
      <c r="FY40">
        <v>74</v>
      </c>
      <c r="GA40" t="s">
        <v>3</v>
      </c>
      <c r="GD40">
        <v>0</v>
      </c>
      <c r="GF40">
        <v>-1997196882</v>
      </c>
      <c r="GG40">
        <v>2</v>
      </c>
      <c r="GH40">
        <v>1</v>
      </c>
      <c r="GI40">
        <v>2</v>
      </c>
      <c r="GJ40">
        <v>0</v>
      </c>
      <c r="GK40">
        <f>ROUND(R40*(R12)/100,2)</f>
        <v>18.670000000000002</v>
      </c>
      <c r="GL40">
        <f t="shared" si="53"/>
        <v>0</v>
      </c>
      <c r="GM40">
        <f t="shared" si="54"/>
        <v>220.29</v>
      </c>
      <c r="GN40">
        <f t="shared" si="55"/>
        <v>0</v>
      </c>
      <c r="GO40">
        <f t="shared" si="56"/>
        <v>0</v>
      </c>
      <c r="GP40">
        <f t="shared" si="57"/>
        <v>220.29</v>
      </c>
      <c r="GR40">
        <v>0</v>
      </c>
      <c r="GS40">
        <v>3</v>
      </c>
      <c r="GT40">
        <v>0</v>
      </c>
      <c r="GU40" t="s">
        <v>3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17</v>
      </c>
      <c r="B41">
        <v>1</v>
      </c>
      <c r="C41">
        <f>ROW(SmtRes!A39)</f>
        <v>39</v>
      </c>
      <c r="D41">
        <f>ROW(EtalonRes!A39)</f>
        <v>39</v>
      </c>
      <c r="E41" t="s">
        <v>67</v>
      </c>
      <c r="F41" t="s">
        <v>68</v>
      </c>
      <c r="G41" t="s">
        <v>69</v>
      </c>
      <c r="H41" t="s">
        <v>19</v>
      </c>
      <c r="I41">
        <v>1</v>
      </c>
      <c r="J41">
        <v>0</v>
      </c>
      <c r="K41">
        <v>1</v>
      </c>
      <c r="O41">
        <f t="shared" si="21"/>
        <v>142.97</v>
      </c>
      <c r="P41">
        <f t="shared" si="22"/>
        <v>0</v>
      </c>
      <c r="Q41">
        <f t="shared" si="23"/>
        <v>28.63</v>
      </c>
      <c r="R41">
        <f t="shared" si="24"/>
        <v>19.600000000000001</v>
      </c>
      <c r="S41">
        <f t="shared" si="25"/>
        <v>114.34</v>
      </c>
      <c r="T41">
        <f t="shared" si="26"/>
        <v>0</v>
      </c>
      <c r="U41">
        <f t="shared" si="27"/>
        <v>0.33</v>
      </c>
      <c r="V41">
        <f t="shared" si="28"/>
        <v>0</v>
      </c>
      <c r="W41">
        <f t="shared" si="29"/>
        <v>0</v>
      </c>
      <c r="X41">
        <f t="shared" si="30"/>
        <v>102.91</v>
      </c>
      <c r="Y41">
        <f t="shared" si="31"/>
        <v>46.88</v>
      </c>
      <c r="AA41">
        <v>348448377</v>
      </c>
      <c r="AB41">
        <f t="shared" si="32"/>
        <v>0</v>
      </c>
      <c r="AC41">
        <f t="shared" si="33"/>
        <v>0</v>
      </c>
      <c r="AD41">
        <f t="shared" si="34"/>
        <v>1.4597</v>
      </c>
      <c r="AE41">
        <f t="shared" si="35"/>
        <v>0.41800500000000002</v>
      </c>
      <c r="AF41">
        <f t="shared" si="36"/>
        <v>2.448315</v>
      </c>
      <c r="AG41">
        <f t="shared" si="37"/>
        <v>0</v>
      </c>
      <c r="AH41">
        <f t="shared" si="38"/>
        <v>0.33</v>
      </c>
      <c r="AI41">
        <f t="shared" si="39"/>
        <v>0</v>
      </c>
      <c r="AJ41">
        <f t="shared" si="40"/>
        <v>0</v>
      </c>
      <c r="AK41">
        <v>7.13</v>
      </c>
      <c r="AL41">
        <v>1.24</v>
      </c>
      <c r="AM41">
        <v>2.2000000000000002</v>
      </c>
      <c r="AN41">
        <v>0.63</v>
      </c>
      <c r="AO41">
        <v>3.69</v>
      </c>
      <c r="AP41">
        <v>0</v>
      </c>
      <c r="AQ41">
        <v>0.33</v>
      </c>
      <c r="AR41">
        <v>0</v>
      </c>
      <c r="AS41">
        <v>0</v>
      </c>
      <c r="AT41">
        <v>90</v>
      </c>
      <c r="AU41">
        <v>41</v>
      </c>
      <c r="AV41">
        <v>1</v>
      </c>
      <c r="AW41">
        <v>1</v>
      </c>
      <c r="AZ41">
        <v>1</v>
      </c>
      <c r="BA41">
        <v>46.67</v>
      </c>
      <c r="BB41">
        <v>19.61</v>
      </c>
      <c r="BC41">
        <v>12.15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70</v>
      </c>
      <c r="BM41">
        <v>747</v>
      </c>
      <c r="BN41">
        <v>0</v>
      </c>
      <c r="BO41" t="s">
        <v>68</v>
      </c>
      <c r="BP41">
        <v>1</v>
      </c>
      <c r="BQ41">
        <v>140</v>
      </c>
      <c r="BR41">
        <v>0</v>
      </c>
      <c r="BS41">
        <v>46.67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142.97</v>
      </c>
      <c r="CQ41">
        <f t="shared" si="42"/>
        <v>0</v>
      </c>
      <c r="CR41">
        <f t="shared" si="43"/>
        <v>28.63</v>
      </c>
      <c r="CS41">
        <f t="shared" si="44"/>
        <v>19.600000000000001</v>
      </c>
      <c r="CT41">
        <f t="shared" si="45"/>
        <v>114.34</v>
      </c>
      <c r="CU41">
        <f t="shared" si="46"/>
        <v>0</v>
      </c>
      <c r="CV41">
        <f t="shared" si="47"/>
        <v>0.33</v>
      </c>
      <c r="CW41">
        <f t="shared" si="48"/>
        <v>0</v>
      </c>
      <c r="CX41">
        <f t="shared" si="49"/>
        <v>0</v>
      </c>
      <c r="CY41">
        <f t="shared" si="50"/>
        <v>102.90600000000001</v>
      </c>
      <c r="CZ41">
        <f t="shared" si="51"/>
        <v>46.879399999999997</v>
      </c>
      <c r="DC41" t="s">
        <v>21</v>
      </c>
      <c r="DD41" t="s">
        <v>21</v>
      </c>
      <c r="DE41" t="s">
        <v>22</v>
      </c>
      <c r="DF41" t="s">
        <v>22</v>
      </c>
      <c r="DG41" t="s">
        <v>22</v>
      </c>
      <c r="DH41" t="s">
        <v>21</v>
      </c>
      <c r="DI41" t="s">
        <v>3</v>
      </c>
      <c r="DJ41" t="s">
        <v>22</v>
      </c>
      <c r="DK41" t="s">
        <v>21</v>
      </c>
      <c r="DL41" t="s">
        <v>3</v>
      </c>
      <c r="DM41" t="s">
        <v>3</v>
      </c>
      <c r="DN41">
        <v>110</v>
      </c>
      <c r="DO41">
        <v>74</v>
      </c>
      <c r="DP41">
        <v>1</v>
      </c>
      <c r="DQ41">
        <v>1</v>
      </c>
      <c r="DU41">
        <v>1013</v>
      </c>
      <c r="DV41" t="s">
        <v>19</v>
      </c>
      <c r="DW41" t="s">
        <v>19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333531223</v>
      </c>
      <c r="EF41">
        <v>140</v>
      </c>
      <c r="EG41" t="s">
        <v>23</v>
      </c>
      <c r="EH41">
        <v>0</v>
      </c>
      <c r="EI41" t="s">
        <v>3</v>
      </c>
      <c r="EJ41">
        <v>4</v>
      </c>
      <c r="EK41">
        <v>747</v>
      </c>
      <c r="EL41" t="s">
        <v>24</v>
      </c>
      <c r="EM41" t="s">
        <v>25</v>
      </c>
      <c r="EO41" t="s">
        <v>3</v>
      </c>
      <c r="EQ41">
        <v>131072</v>
      </c>
      <c r="ER41">
        <v>7.13</v>
      </c>
      <c r="ES41">
        <v>1.24</v>
      </c>
      <c r="ET41">
        <v>2.2000000000000002</v>
      </c>
      <c r="EU41">
        <v>0.63</v>
      </c>
      <c r="EV41">
        <v>3.69</v>
      </c>
      <c r="EW41">
        <v>0.33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110</v>
      </c>
      <c r="FY41">
        <v>74</v>
      </c>
      <c r="GA41" t="s">
        <v>3</v>
      </c>
      <c r="GD41">
        <v>0</v>
      </c>
      <c r="GF41">
        <v>-302671628</v>
      </c>
      <c r="GG41">
        <v>2</v>
      </c>
      <c r="GH41">
        <v>1</v>
      </c>
      <c r="GI41">
        <v>2</v>
      </c>
      <c r="GJ41">
        <v>0</v>
      </c>
      <c r="GK41">
        <f>ROUND(R41*(R12)/100,2)</f>
        <v>31.36</v>
      </c>
      <c r="GL41">
        <f t="shared" si="53"/>
        <v>0</v>
      </c>
      <c r="GM41">
        <f t="shared" si="54"/>
        <v>324.12</v>
      </c>
      <c r="GN41">
        <f t="shared" si="55"/>
        <v>0</v>
      </c>
      <c r="GO41">
        <f t="shared" si="56"/>
        <v>0</v>
      </c>
      <c r="GP41">
        <f t="shared" si="57"/>
        <v>324.12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5">
      <c r="A42">
        <v>17</v>
      </c>
      <c r="B42">
        <v>1</v>
      </c>
      <c r="C42">
        <f>ROW(SmtRes!A43)</f>
        <v>43</v>
      </c>
      <c r="D42">
        <f>ROW(EtalonRes!A43)</f>
        <v>43</v>
      </c>
      <c r="E42" t="s">
        <v>71</v>
      </c>
      <c r="F42" t="s">
        <v>72</v>
      </c>
      <c r="G42" t="s">
        <v>73</v>
      </c>
      <c r="H42" t="s">
        <v>19</v>
      </c>
      <c r="I42">
        <v>1</v>
      </c>
      <c r="J42">
        <v>0</v>
      </c>
      <c r="K42">
        <v>1</v>
      </c>
      <c r="O42">
        <f t="shared" si="21"/>
        <v>28.8</v>
      </c>
      <c r="P42">
        <f t="shared" si="22"/>
        <v>0</v>
      </c>
      <c r="Q42">
        <f t="shared" si="23"/>
        <v>4.53</v>
      </c>
      <c r="R42">
        <f t="shared" si="24"/>
        <v>3.27</v>
      </c>
      <c r="S42">
        <f t="shared" si="25"/>
        <v>24.27</v>
      </c>
      <c r="T42">
        <f t="shared" si="26"/>
        <v>0</v>
      </c>
      <c r="U42">
        <f t="shared" si="27"/>
        <v>7.0000000000000007E-2</v>
      </c>
      <c r="V42">
        <f t="shared" si="28"/>
        <v>0</v>
      </c>
      <c r="W42">
        <f t="shared" si="29"/>
        <v>0</v>
      </c>
      <c r="X42">
        <f t="shared" si="30"/>
        <v>21.84</v>
      </c>
      <c r="Y42">
        <f t="shared" si="31"/>
        <v>9.9499999999999993</v>
      </c>
      <c r="AA42">
        <v>348448377</v>
      </c>
      <c r="AB42">
        <f t="shared" si="32"/>
        <v>0</v>
      </c>
      <c r="AC42">
        <f t="shared" si="33"/>
        <v>0</v>
      </c>
      <c r="AD42">
        <f t="shared" si="34"/>
        <v>0.23222499999999999</v>
      </c>
      <c r="AE42">
        <f t="shared" si="35"/>
        <v>6.6350000000000006E-2</v>
      </c>
      <c r="AF42">
        <f t="shared" si="36"/>
        <v>0.51753000000000005</v>
      </c>
      <c r="AG42">
        <f t="shared" si="37"/>
        <v>0</v>
      </c>
      <c r="AH42">
        <f t="shared" si="38"/>
        <v>7.0000000000000007E-2</v>
      </c>
      <c r="AI42">
        <f t="shared" si="39"/>
        <v>0</v>
      </c>
      <c r="AJ42">
        <f t="shared" si="40"/>
        <v>0</v>
      </c>
      <c r="AK42">
        <v>4.51</v>
      </c>
      <c r="AL42">
        <v>3.38</v>
      </c>
      <c r="AM42">
        <v>0.35</v>
      </c>
      <c r="AN42">
        <v>0.1</v>
      </c>
      <c r="AO42">
        <v>0.78</v>
      </c>
      <c r="AP42">
        <v>0</v>
      </c>
      <c r="AQ42">
        <v>7.0000000000000007E-2</v>
      </c>
      <c r="AR42">
        <v>0</v>
      </c>
      <c r="AS42">
        <v>0</v>
      </c>
      <c r="AT42">
        <v>90</v>
      </c>
      <c r="AU42">
        <v>41</v>
      </c>
      <c r="AV42">
        <v>1</v>
      </c>
      <c r="AW42">
        <v>1</v>
      </c>
      <c r="AZ42">
        <v>1</v>
      </c>
      <c r="BA42">
        <v>46.67</v>
      </c>
      <c r="BB42">
        <v>19.71</v>
      </c>
      <c r="BC42">
        <v>6.09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74</v>
      </c>
      <c r="BM42">
        <v>747</v>
      </c>
      <c r="BN42">
        <v>0</v>
      </c>
      <c r="BO42" t="s">
        <v>72</v>
      </c>
      <c r="BP42">
        <v>1</v>
      </c>
      <c r="BQ42">
        <v>140</v>
      </c>
      <c r="BR42">
        <v>0</v>
      </c>
      <c r="BS42">
        <v>46.67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28.8</v>
      </c>
      <c r="CQ42">
        <f t="shared" si="42"/>
        <v>0</v>
      </c>
      <c r="CR42">
        <f t="shared" si="43"/>
        <v>4.53</v>
      </c>
      <c r="CS42">
        <f t="shared" si="44"/>
        <v>3.27</v>
      </c>
      <c r="CT42">
        <f t="shared" si="45"/>
        <v>24.27</v>
      </c>
      <c r="CU42">
        <f t="shared" si="46"/>
        <v>0</v>
      </c>
      <c r="CV42">
        <f t="shared" si="47"/>
        <v>7.0000000000000007E-2</v>
      </c>
      <c r="CW42">
        <f t="shared" si="48"/>
        <v>0</v>
      </c>
      <c r="CX42">
        <f t="shared" si="49"/>
        <v>0</v>
      </c>
      <c r="CY42">
        <f t="shared" si="50"/>
        <v>21.843</v>
      </c>
      <c r="CZ42">
        <f t="shared" si="51"/>
        <v>9.9506999999999994</v>
      </c>
      <c r="DC42" t="s">
        <v>21</v>
      </c>
      <c r="DD42" t="s">
        <v>21</v>
      </c>
      <c r="DE42" t="s">
        <v>22</v>
      </c>
      <c r="DF42" t="s">
        <v>22</v>
      </c>
      <c r="DG42" t="s">
        <v>22</v>
      </c>
      <c r="DH42" t="s">
        <v>21</v>
      </c>
      <c r="DI42" t="s">
        <v>3</v>
      </c>
      <c r="DJ42" t="s">
        <v>22</v>
      </c>
      <c r="DK42" t="s">
        <v>21</v>
      </c>
      <c r="DL42" t="s">
        <v>3</v>
      </c>
      <c r="DM42" t="s">
        <v>3</v>
      </c>
      <c r="DN42">
        <v>110</v>
      </c>
      <c r="DO42">
        <v>74</v>
      </c>
      <c r="DP42">
        <v>1</v>
      </c>
      <c r="DQ42">
        <v>1</v>
      </c>
      <c r="DU42">
        <v>1013</v>
      </c>
      <c r="DV42" t="s">
        <v>19</v>
      </c>
      <c r="DW42" t="s">
        <v>19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333531223</v>
      </c>
      <c r="EF42">
        <v>140</v>
      </c>
      <c r="EG42" t="s">
        <v>23</v>
      </c>
      <c r="EH42">
        <v>0</v>
      </c>
      <c r="EI42" t="s">
        <v>3</v>
      </c>
      <c r="EJ42">
        <v>4</v>
      </c>
      <c r="EK42">
        <v>747</v>
      </c>
      <c r="EL42" t="s">
        <v>24</v>
      </c>
      <c r="EM42" t="s">
        <v>25</v>
      </c>
      <c r="EO42" t="s">
        <v>3</v>
      </c>
      <c r="EQ42">
        <v>131072</v>
      </c>
      <c r="ER42">
        <v>4.51</v>
      </c>
      <c r="ES42">
        <v>3.38</v>
      </c>
      <c r="ET42">
        <v>0.35</v>
      </c>
      <c r="EU42">
        <v>0.1</v>
      </c>
      <c r="EV42">
        <v>0.78</v>
      </c>
      <c r="EW42">
        <v>7.0000000000000007E-2</v>
      </c>
      <c r="EX42">
        <v>0</v>
      </c>
      <c r="EY42">
        <v>0</v>
      </c>
      <c r="FQ42">
        <v>0</v>
      </c>
      <c r="FR42">
        <f t="shared" si="52"/>
        <v>0</v>
      </c>
      <c r="FS42">
        <v>0</v>
      </c>
      <c r="FX42">
        <v>110</v>
      </c>
      <c r="FY42">
        <v>74</v>
      </c>
      <c r="GA42" t="s">
        <v>3</v>
      </c>
      <c r="GD42">
        <v>0</v>
      </c>
      <c r="GF42">
        <v>1146669640</v>
      </c>
      <c r="GG42">
        <v>2</v>
      </c>
      <c r="GH42">
        <v>1</v>
      </c>
      <c r="GI42">
        <v>2</v>
      </c>
      <c r="GJ42">
        <v>0</v>
      </c>
      <c r="GK42">
        <f>ROUND(R42*(R12)/100,2)</f>
        <v>5.23</v>
      </c>
      <c r="GL42">
        <f t="shared" si="53"/>
        <v>0</v>
      </c>
      <c r="GM42">
        <f t="shared" si="54"/>
        <v>65.819999999999993</v>
      </c>
      <c r="GN42">
        <f t="shared" si="55"/>
        <v>0</v>
      </c>
      <c r="GO42">
        <f t="shared" si="56"/>
        <v>0</v>
      </c>
      <c r="GP42">
        <f t="shared" si="57"/>
        <v>65.819999999999993</v>
      </c>
      <c r="GR42">
        <v>0</v>
      </c>
      <c r="GS42">
        <v>3</v>
      </c>
      <c r="GT42">
        <v>0</v>
      </c>
      <c r="GU42" t="s">
        <v>3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5">
      <c r="A43">
        <v>17</v>
      </c>
      <c r="B43">
        <v>1</v>
      </c>
      <c r="C43">
        <f>ROW(SmtRes!A48)</f>
        <v>48</v>
      </c>
      <c r="D43">
        <f>ROW(EtalonRes!A48)</f>
        <v>48</v>
      </c>
      <c r="E43" t="s">
        <v>75</v>
      </c>
      <c r="F43" t="s">
        <v>76</v>
      </c>
      <c r="G43" t="s">
        <v>77</v>
      </c>
      <c r="H43" t="s">
        <v>19</v>
      </c>
      <c r="I43">
        <v>1</v>
      </c>
      <c r="J43">
        <v>0</v>
      </c>
      <c r="K43">
        <v>1</v>
      </c>
      <c r="O43">
        <f t="shared" si="21"/>
        <v>40.869999999999997</v>
      </c>
      <c r="P43">
        <f t="shared" si="22"/>
        <v>0</v>
      </c>
      <c r="Q43">
        <f t="shared" si="23"/>
        <v>6.33</v>
      </c>
      <c r="R43">
        <f t="shared" si="24"/>
        <v>4.2</v>
      </c>
      <c r="S43">
        <f t="shared" si="25"/>
        <v>34.54</v>
      </c>
      <c r="T43">
        <f t="shared" si="26"/>
        <v>0</v>
      </c>
      <c r="U43">
        <f t="shared" si="27"/>
        <v>0.1</v>
      </c>
      <c r="V43">
        <f t="shared" si="28"/>
        <v>0</v>
      </c>
      <c r="W43">
        <f t="shared" si="29"/>
        <v>0</v>
      </c>
      <c r="X43">
        <f t="shared" si="30"/>
        <v>31.09</v>
      </c>
      <c r="Y43">
        <f t="shared" si="31"/>
        <v>14.16</v>
      </c>
      <c r="AA43">
        <v>348448377</v>
      </c>
      <c r="AB43">
        <f t="shared" si="32"/>
        <v>0</v>
      </c>
      <c r="AC43">
        <f t="shared" si="33"/>
        <v>0</v>
      </c>
      <c r="AD43">
        <f t="shared" si="34"/>
        <v>0.31847999999999999</v>
      </c>
      <c r="AE43">
        <f t="shared" si="35"/>
        <v>9.289E-2</v>
      </c>
      <c r="AF43">
        <f t="shared" si="36"/>
        <v>0.74312</v>
      </c>
      <c r="AG43">
        <f t="shared" si="37"/>
        <v>0</v>
      </c>
      <c r="AH43">
        <f t="shared" si="38"/>
        <v>0.1</v>
      </c>
      <c r="AI43">
        <f t="shared" si="39"/>
        <v>0</v>
      </c>
      <c r="AJ43">
        <f t="shared" si="40"/>
        <v>0</v>
      </c>
      <c r="AK43">
        <v>7.22</v>
      </c>
      <c r="AL43">
        <v>5.62</v>
      </c>
      <c r="AM43">
        <v>0.48</v>
      </c>
      <c r="AN43">
        <v>0.14000000000000001</v>
      </c>
      <c r="AO43">
        <v>1.1200000000000001</v>
      </c>
      <c r="AP43">
        <v>0</v>
      </c>
      <c r="AQ43">
        <v>0.1</v>
      </c>
      <c r="AR43">
        <v>0</v>
      </c>
      <c r="AS43">
        <v>0</v>
      </c>
      <c r="AT43">
        <v>90</v>
      </c>
      <c r="AU43">
        <v>41</v>
      </c>
      <c r="AV43">
        <v>1</v>
      </c>
      <c r="AW43">
        <v>1</v>
      </c>
      <c r="AZ43">
        <v>1</v>
      </c>
      <c r="BA43">
        <v>46.67</v>
      </c>
      <c r="BB43">
        <v>19.77</v>
      </c>
      <c r="BC43">
        <v>6.1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78</v>
      </c>
      <c r="BM43">
        <v>747</v>
      </c>
      <c r="BN43">
        <v>0</v>
      </c>
      <c r="BO43" t="s">
        <v>76</v>
      </c>
      <c r="BP43">
        <v>1</v>
      </c>
      <c r="BQ43">
        <v>140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40.869999999999997</v>
      </c>
      <c r="CQ43">
        <f t="shared" si="42"/>
        <v>0</v>
      </c>
      <c r="CR43">
        <f t="shared" si="43"/>
        <v>6.33</v>
      </c>
      <c r="CS43">
        <f t="shared" si="44"/>
        <v>4.2</v>
      </c>
      <c r="CT43">
        <f t="shared" si="45"/>
        <v>34.54</v>
      </c>
      <c r="CU43">
        <f t="shared" si="46"/>
        <v>0</v>
      </c>
      <c r="CV43">
        <f t="shared" si="47"/>
        <v>0.1</v>
      </c>
      <c r="CW43">
        <f t="shared" si="48"/>
        <v>0</v>
      </c>
      <c r="CX43">
        <f t="shared" si="49"/>
        <v>0</v>
      </c>
      <c r="CY43">
        <f t="shared" si="50"/>
        <v>31.085999999999999</v>
      </c>
      <c r="CZ43">
        <f t="shared" si="51"/>
        <v>14.161399999999999</v>
      </c>
      <c r="DC43" t="s">
        <v>21</v>
      </c>
      <c r="DD43" t="s">
        <v>21</v>
      </c>
      <c r="DE43" t="s">
        <v>22</v>
      </c>
      <c r="DF43" t="s">
        <v>22</v>
      </c>
      <c r="DG43" t="s">
        <v>22</v>
      </c>
      <c r="DH43" t="s">
        <v>21</v>
      </c>
      <c r="DI43" t="s">
        <v>3</v>
      </c>
      <c r="DJ43" t="s">
        <v>22</v>
      </c>
      <c r="DK43" t="s">
        <v>21</v>
      </c>
      <c r="DL43" t="s">
        <v>3</v>
      </c>
      <c r="DM43" t="s">
        <v>3</v>
      </c>
      <c r="DN43">
        <v>110</v>
      </c>
      <c r="DO43">
        <v>74</v>
      </c>
      <c r="DP43">
        <v>1</v>
      </c>
      <c r="DQ43">
        <v>1</v>
      </c>
      <c r="DU43">
        <v>1013</v>
      </c>
      <c r="DV43" t="s">
        <v>19</v>
      </c>
      <c r="DW43" t="s">
        <v>19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333531223</v>
      </c>
      <c r="EF43">
        <v>140</v>
      </c>
      <c r="EG43" t="s">
        <v>23</v>
      </c>
      <c r="EH43">
        <v>0</v>
      </c>
      <c r="EI43" t="s">
        <v>3</v>
      </c>
      <c r="EJ43">
        <v>4</v>
      </c>
      <c r="EK43">
        <v>747</v>
      </c>
      <c r="EL43" t="s">
        <v>24</v>
      </c>
      <c r="EM43" t="s">
        <v>25</v>
      </c>
      <c r="EO43" t="s">
        <v>3</v>
      </c>
      <c r="EQ43">
        <v>131072</v>
      </c>
      <c r="ER43">
        <v>7.22</v>
      </c>
      <c r="ES43">
        <v>5.62</v>
      </c>
      <c r="ET43">
        <v>0.48</v>
      </c>
      <c r="EU43">
        <v>0.14000000000000001</v>
      </c>
      <c r="EV43">
        <v>1.1200000000000001</v>
      </c>
      <c r="EW43">
        <v>0.1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110</v>
      </c>
      <c r="FY43">
        <v>74</v>
      </c>
      <c r="GA43" t="s">
        <v>3</v>
      </c>
      <c r="GD43">
        <v>0</v>
      </c>
      <c r="GF43">
        <v>1648319247</v>
      </c>
      <c r="GG43">
        <v>2</v>
      </c>
      <c r="GH43">
        <v>1</v>
      </c>
      <c r="GI43">
        <v>2</v>
      </c>
      <c r="GJ43">
        <v>0</v>
      </c>
      <c r="GK43">
        <f>ROUND(R43*(R12)/100,2)</f>
        <v>6.72</v>
      </c>
      <c r="GL43">
        <f t="shared" si="53"/>
        <v>0</v>
      </c>
      <c r="GM43">
        <f t="shared" si="54"/>
        <v>92.84</v>
      </c>
      <c r="GN43">
        <f t="shared" si="55"/>
        <v>0</v>
      </c>
      <c r="GO43">
        <f t="shared" si="56"/>
        <v>0</v>
      </c>
      <c r="GP43">
        <f t="shared" si="57"/>
        <v>92.84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17</v>
      </c>
      <c r="B44">
        <v>1</v>
      </c>
      <c r="C44">
        <f>ROW(SmtRes!A52)</f>
        <v>52</v>
      </c>
      <c r="D44">
        <f>ROW(EtalonRes!A52)</f>
        <v>52</v>
      </c>
      <c r="E44" t="s">
        <v>79</v>
      </c>
      <c r="F44" t="s">
        <v>80</v>
      </c>
      <c r="G44" t="s">
        <v>81</v>
      </c>
      <c r="H44" t="s">
        <v>19</v>
      </c>
      <c r="I44">
        <v>1</v>
      </c>
      <c r="J44">
        <v>0</v>
      </c>
      <c r="K44">
        <v>1</v>
      </c>
      <c r="O44">
        <f t="shared" si="21"/>
        <v>57.17</v>
      </c>
      <c r="P44">
        <f t="shared" si="22"/>
        <v>0</v>
      </c>
      <c r="Q44">
        <f t="shared" si="23"/>
        <v>8.6300000000000008</v>
      </c>
      <c r="R44">
        <f t="shared" si="24"/>
        <v>6.07</v>
      </c>
      <c r="S44">
        <f t="shared" si="25"/>
        <v>48.54</v>
      </c>
      <c r="T44">
        <f t="shared" si="26"/>
        <v>0</v>
      </c>
      <c r="U44">
        <f t="shared" si="27"/>
        <v>0.14000000000000001</v>
      </c>
      <c r="V44">
        <f t="shared" si="28"/>
        <v>0</v>
      </c>
      <c r="W44">
        <f t="shared" si="29"/>
        <v>0</v>
      </c>
      <c r="X44">
        <f t="shared" si="30"/>
        <v>43.69</v>
      </c>
      <c r="Y44">
        <f t="shared" si="31"/>
        <v>19.899999999999999</v>
      </c>
      <c r="AA44">
        <v>348448377</v>
      </c>
      <c r="AB44">
        <f t="shared" si="32"/>
        <v>0</v>
      </c>
      <c r="AC44">
        <f t="shared" si="33"/>
        <v>0</v>
      </c>
      <c r="AD44">
        <f t="shared" si="34"/>
        <v>0.43791000000000002</v>
      </c>
      <c r="AE44">
        <f t="shared" si="35"/>
        <v>0.12606500000000001</v>
      </c>
      <c r="AF44">
        <f t="shared" si="36"/>
        <v>1.041695</v>
      </c>
      <c r="AG44">
        <f t="shared" si="37"/>
        <v>0</v>
      </c>
      <c r="AH44">
        <f t="shared" si="38"/>
        <v>0.14000000000000001</v>
      </c>
      <c r="AI44">
        <f t="shared" si="39"/>
        <v>0</v>
      </c>
      <c r="AJ44">
        <f t="shared" si="40"/>
        <v>0</v>
      </c>
      <c r="AK44">
        <v>9.07</v>
      </c>
      <c r="AL44">
        <v>6.84</v>
      </c>
      <c r="AM44">
        <v>0.66</v>
      </c>
      <c r="AN44">
        <v>0.19</v>
      </c>
      <c r="AO44">
        <v>1.57</v>
      </c>
      <c r="AP44">
        <v>0</v>
      </c>
      <c r="AQ44">
        <v>0.14000000000000001</v>
      </c>
      <c r="AR44">
        <v>0</v>
      </c>
      <c r="AS44">
        <v>0</v>
      </c>
      <c r="AT44">
        <v>90</v>
      </c>
      <c r="AU44">
        <v>41</v>
      </c>
      <c r="AV44">
        <v>1</v>
      </c>
      <c r="AW44">
        <v>1</v>
      </c>
      <c r="AZ44">
        <v>1</v>
      </c>
      <c r="BA44">
        <v>46.67</v>
      </c>
      <c r="BB44">
        <v>19.61</v>
      </c>
      <c r="BC44">
        <v>6.09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4</v>
      </c>
      <c r="BJ44" t="s">
        <v>82</v>
      </c>
      <c r="BM44">
        <v>747</v>
      </c>
      <c r="BN44">
        <v>0</v>
      </c>
      <c r="BO44" t="s">
        <v>80</v>
      </c>
      <c r="BP44">
        <v>1</v>
      </c>
      <c r="BQ44">
        <v>140</v>
      </c>
      <c r="BR44">
        <v>0</v>
      </c>
      <c r="BS44">
        <v>46.67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90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57.17</v>
      </c>
      <c r="CQ44">
        <f t="shared" si="42"/>
        <v>0</v>
      </c>
      <c r="CR44">
        <f t="shared" si="43"/>
        <v>8.6300000000000008</v>
      </c>
      <c r="CS44">
        <f t="shared" si="44"/>
        <v>6.07</v>
      </c>
      <c r="CT44">
        <f t="shared" si="45"/>
        <v>48.54</v>
      </c>
      <c r="CU44">
        <f t="shared" si="46"/>
        <v>0</v>
      </c>
      <c r="CV44">
        <f t="shared" si="47"/>
        <v>0.14000000000000001</v>
      </c>
      <c r="CW44">
        <f t="shared" si="48"/>
        <v>0</v>
      </c>
      <c r="CX44">
        <f t="shared" si="49"/>
        <v>0</v>
      </c>
      <c r="CY44">
        <f t="shared" si="50"/>
        <v>43.686</v>
      </c>
      <c r="CZ44">
        <f t="shared" si="51"/>
        <v>19.901399999999999</v>
      </c>
      <c r="DC44" t="s">
        <v>21</v>
      </c>
      <c r="DD44" t="s">
        <v>21</v>
      </c>
      <c r="DE44" t="s">
        <v>22</v>
      </c>
      <c r="DF44" t="s">
        <v>22</v>
      </c>
      <c r="DG44" t="s">
        <v>22</v>
      </c>
      <c r="DH44" t="s">
        <v>21</v>
      </c>
      <c r="DI44" t="s">
        <v>3</v>
      </c>
      <c r="DJ44" t="s">
        <v>22</v>
      </c>
      <c r="DK44" t="s">
        <v>21</v>
      </c>
      <c r="DL44" t="s">
        <v>3</v>
      </c>
      <c r="DM44" t="s">
        <v>3</v>
      </c>
      <c r="DN44">
        <v>110</v>
      </c>
      <c r="DO44">
        <v>74</v>
      </c>
      <c r="DP44">
        <v>1</v>
      </c>
      <c r="DQ44">
        <v>1</v>
      </c>
      <c r="DU44">
        <v>1013</v>
      </c>
      <c r="DV44" t="s">
        <v>19</v>
      </c>
      <c r="DW44" t="s">
        <v>19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333531223</v>
      </c>
      <c r="EF44">
        <v>140</v>
      </c>
      <c r="EG44" t="s">
        <v>23</v>
      </c>
      <c r="EH44">
        <v>0</v>
      </c>
      <c r="EI44" t="s">
        <v>3</v>
      </c>
      <c r="EJ44">
        <v>4</v>
      </c>
      <c r="EK44">
        <v>747</v>
      </c>
      <c r="EL44" t="s">
        <v>24</v>
      </c>
      <c r="EM44" t="s">
        <v>25</v>
      </c>
      <c r="EO44" t="s">
        <v>3</v>
      </c>
      <c r="EQ44">
        <v>131072</v>
      </c>
      <c r="ER44">
        <v>9.07</v>
      </c>
      <c r="ES44">
        <v>6.84</v>
      </c>
      <c r="ET44">
        <v>0.66</v>
      </c>
      <c r="EU44">
        <v>0.19</v>
      </c>
      <c r="EV44">
        <v>1.57</v>
      </c>
      <c r="EW44">
        <v>0.14000000000000001</v>
      </c>
      <c r="EX44">
        <v>0</v>
      </c>
      <c r="EY44">
        <v>0</v>
      </c>
      <c r="FQ44">
        <v>0</v>
      </c>
      <c r="FR44">
        <f t="shared" si="52"/>
        <v>0</v>
      </c>
      <c r="FS44">
        <v>0</v>
      </c>
      <c r="FX44">
        <v>110</v>
      </c>
      <c r="FY44">
        <v>74</v>
      </c>
      <c r="GA44" t="s">
        <v>3</v>
      </c>
      <c r="GD44">
        <v>0</v>
      </c>
      <c r="GF44">
        <v>-1401657132</v>
      </c>
      <c r="GG44">
        <v>2</v>
      </c>
      <c r="GH44">
        <v>1</v>
      </c>
      <c r="GI44">
        <v>2</v>
      </c>
      <c r="GJ44">
        <v>0</v>
      </c>
      <c r="GK44">
        <f>ROUND(R44*(R12)/100,2)</f>
        <v>9.7100000000000009</v>
      </c>
      <c r="GL44">
        <f t="shared" si="53"/>
        <v>0</v>
      </c>
      <c r="GM44">
        <f t="shared" si="54"/>
        <v>130.47</v>
      </c>
      <c r="GN44">
        <f t="shared" si="55"/>
        <v>0</v>
      </c>
      <c r="GO44">
        <f t="shared" si="56"/>
        <v>0</v>
      </c>
      <c r="GP44">
        <f t="shared" si="57"/>
        <v>130.47</v>
      </c>
      <c r="GR44">
        <v>0</v>
      </c>
      <c r="GS44">
        <v>3</v>
      </c>
      <c r="GT44">
        <v>0</v>
      </c>
      <c r="GU44" t="s">
        <v>3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17</v>
      </c>
      <c r="B45">
        <v>1</v>
      </c>
      <c r="C45">
        <f>ROW(SmtRes!A56)</f>
        <v>56</v>
      </c>
      <c r="D45">
        <f>ROW(EtalonRes!A56)</f>
        <v>56</v>
      </c>
      <c r="E45" t="s">
        <v>83</v>
      </c>
      <c r="F45" t="s">
        <v>84</v>
      </c>
      <c r="G45" t="s">
        <v>85</v>
      </c>
      <c r="H45" t="s">
        <v>19</v>
      </c>
      <c r="I45">
        <v>1</v>
      </c>
      <c r="J45">
        <v>0</v>
      </c>
      <c r="K45">
        <v>1</v>
      </c>
      <c r="O45">
        <f t="shared" si="21"/>
        <v>77.17</v>
      </c>
      <c r="P45">
        <f t="shared" si="22"/>
        <v>0</v>
      </c>
      <c r="Q45">
        <f t="shared" si="23"/>
        <v>11.37</v>
      </c>
      <c r="R45">
        <f t="shared" si="24"/>
        <v>7.93</v>
      </c>
      <c r="S45">
        <f t="shared" si="25"/>
        <v>65.8</v>
      </c>
      <c r="T45">
        <f t="shared" si="26"/>
        <v>0</v>
      </c>
      <c r="U45">
        <f t="shared" si="27"/>
        <v>0.19</v>
      </c>
      <c r="V45">
        <f t="shared" si="28"/>
        <v>0</v>
      </c>
      <c r="W45">
        <f t="shared" si="29"/>
        <v>0</v>
      </c>
      <c r="X45">
        <f t="shared" si="30"/>
        <v>59.22</v>
      </c>
      <c r="Y45">
        <f t="shared" si="31"/>
        <v>26.98</v>
      </c>
      <c r="AA45">
        <v>348448377</v>
      </c>
      <c r="AB45">
        <f t="shared" si="32"/>
        <v>0</v>
      </c>
      <c r="AC45">
        <f t="shared" si="33"/>
        <v>0</v>
      </c>
      <c r="AD45">
        <f t="shared" si="34"/>
        <v>0.58387999999999995</v>
      </c>
      <c r="AE45">
        <f t="shared" si="35"/>
        <v>0.16587499999999999</v>
      </c>
      <c r="AF45">
        <f t="shared" si="36"/>
        <v>1.40662</v>
      </c>
      <c r="AG45">
        <f t="shared" si="37"/>
        <v>0</v>
      </c>
      <c r="AH45">
        <f t="shared" si="38"/>
        <v>0.19</v>
      </c>
      <c r="AI45">
        <f t="shared" si="39"/>
        <v>0</v>
      </c>
      <c r="AJ45">
        <f t="shared" si="40"/>
        <v>0</v>
      </c>
      <c r="AK45">
        <v>11.23</v>
      </c>
      <c r="AL45">
        <v>8.23</v>
      </c>
      <c r="AM45">
        <v>0.88</v>
      </c>
      <c r="AN45">
        <v>0.25</v>
      </c>
      <c r="AO45">
        <v>2.12</v>
      </c>
      <c r="AP45">
        <v>0</v>
      </c>
      <c r="AQ45">
        <v>0.19</v>
      </c>
      <c r="AR45">
        <v>0</v>
      </c>
      <c r="AS45">
        <v>0</v>
      </c>
      <c r="AT45">
        <v>90</v>
      </c>
      <c r="AU45">
        <v>41</v>
      </c>
      <c r="AV45">
        <v>1</v>
      </c>
      <c r="AW45">
        <v>1</v>
      </c>
      <c r="AZ45">
        <v>1</v>
      </c>
      <c r="BA45">
        <v>46.67</v>
      </c>
      <c r="BB45">
        <v>19.600000000000001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86</v>
      </c>
      <c r="BM45">
        <v>747</v>
      </c>
      <c r="BN45">
        <v>0</v>
      </c>
      <c r="BO45" t="s">
        <v>84</v>
      </c>
      <c r="BP45">
        <v>1</v>
      </c>
      <c r="BQ45">
        <v>140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77.17</v>
      </c>
      <c r="CQ45">
        <f t="shared" si="42"/>
        <v>0</v>
      </c>
      <c r="CR45">
        <f t="shared" si="43"/>
        <v>11.37</v>
      </c>
      <c r="CS45">
        <f t="shared" si="44"/>
        <v>7.93</v>
      </c>
      <c r="CT45">
        <f t="shared" si="45"/>
        <v>65.8</v>
      </c>
      <c r="CU45">
        <f t="shared" si="46"/>
        <v>0</v>
      </c>
      <c r="CV45">
        <f t="shared" si="47"/>
        <v>0.19</v>
      </c>
      <c r="CW45">
        <f t="shared" si="48"/>
        <v>0</v>
      </c>
      <c r="CX45">
        <f t="shared" si="49"/>
        <v>0</v>
      </c>
      <c r="CY45">
        <f t="shared" si="50"/>
        <v>59.22</v>
      </c>
      <c r="CZ45">
        <f t="shared" si="51"/>
        <v>26.977999999999998</v>
      </c>
      <c r="DC45" t="s">
        <v>21</v>
      </c>
      <c r="DD45" t="s">
        <v>21</v>
      </c>
      <c r="DE45" t="s">
        <v>22</v>
      </c>
      <c r="DF45" t="s">
        <v>22</v>
      </c>
      <c r="DG45" t="s">
        <v>22</v>
      </c>
      <c r="DH45" t="s">
        <v>21</v>
      </c>
      <c r="DI45" t="s">
        <v>3</v>
      </c>
      <c r="DJ45" t="s">
        <v>22</v>
      </c>
      <c r="DK45" t="s">
        <v>21</v>
      </c>
      <c r="DL45" t="s">
        <v>3</v>
      </c>
      <c r="DM45" t="s">
        <v>3</v>
      </c>
      <c r="DN45">
        <v>110</v>
      </c>
      <c r="DO45">
        <v>74</v>
      </c>
      <c r="DP45">
        <v>1</v>
      </c>
      <c r="DQ45">
        <v>1</v>
      </c>
      <c r="DU45">
        <v>1013</v>
      </c>
      <c r="DV45" t="s">
        <v>19</v>
      </c>
      <c r="DW45" t="s">
        <v>19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333531223</v>
      </c>
      <c r="EF45">
        <v>140</v>
      </c>
      <c r="EG45" t="s">
        <v>23</v>
      </c>
      <c r="EH45">
        <v>0</v>
      </c>
      <c r="EI45" t="s">
        <v>3</v>
      </c>
      <c r="EJ45">
        <v>4</v>
      </c>
      <c r="EK45">
        <v>747</v>
      </c>
      <c r="EL45" t="s">
        <v>24</v>
      </c>
      <c r="EM45" t="s">
        <v>25</v>
      </c>
      <c r="EO45" t="s">
        <v>3</v>
      </c>
      <c r="EQ45">
        <v>131072</v>
      </c>
      <c r="ER45">
        <v>11.23</v>
      </c>
      <c r="ES45">
        <v>8.23</v>
      </c>
      <c r="ET45">
        <v>0.88</v>
      </c>
      <c r="EU45">
        <v>0.25</v>
      </c>
      <c r="EV45">
        <v>2.12</v>
      </c>
      <c r="EW45">
        <v>0.19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110</v>
      </c>
      <c r="FY45">
        <v>74</v>
      </c>
      <c r="GA45" t="s">
        <v>3</v>
      </c>
      <c r="GD45">
        <v>0</v>
      </c>
      <c r="GF45">
        <v>-636900900</v>
      </c>
      <c r="GG45">
        <v>2</v>
      </c>
      <c r="GH45">
        <v>1</v>
      </c>
      <c r="GI45">
        <v>2</v>
      </c>
      <c r="GJ45">
        <v>0</v>
      </c>
      <c r="GK45">
        <f>ROUND(R45*(R12)/100,2)</f>
        <v>12.69</v>
      </c>
      <c r="GL45">
        <f t="shared" si="53"/>
        <v>0</v>
      </c>
      <c r="GM45">
        <f t="shared" si="54"/>
        <v>176.06</v>
      </c>
      <c r="GN45">
        <f t="shared" si="55"/>
        <v>0</v>
      </c>
      <c r="GO45">
        <f t="shared" si="56"/>
        <v>0</v>
      </c>
      <c r="GP45">
        <f t="shared" si="57"/>
        <v>176.06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17</v>
      </c>
      <c r="B46">
        <v>1</v>
      </c>
      <c r="C46">
        <f>ROW(SmtRes!A60)</f>
        <v>60</v>
      </c>
      <c r="D46">
        <f>ROW(EtalonRes!A60)</f>
        <v>60</v>
      </c>
      <c r="E46" t="s">
        <v>87</v>
      </c>
      <c r="F46" t="s">
        <v>88</v>
      </c>
      <c r="G46" t="s">
        <v>89</v>
      </c>
      <c r="H46" t="s">
        <v>19</v>
      </c>
      <c r="I46">
        <v>1</v>
      </c>
      <c r="J46">
        <v>0</v>
      </c>
      <c r="K46">
        <v>1</v>
      </c>
      <c r="O46">
        <f t="shared" si="21"/>
        <v>98.03</v>
      </c>
      <c r="P46">
        <f t="shared" si="22"/>
        <v>0</v>
      </c>
      <c r="Q46">
        <f t="shared" si="23"/>
        <v>14.96</v>
      </c>
      <c r="R46">
        <f t="shared" si="24"/>
        <v>10.27</v>
      </c>
      <c r="S46">
        <f t="shared" si="25"/>
        <v>83.07</v>
      </c>
      <c r="T46">
        <f t="shared" si="26"/>
        <v>0</v>
      </c>
      <c r="U46">
        <f t="shared" si="27"/>
        <v>0.24</v>
      </c>
      <c r="V46">
        <f t="shared" si="28"/>
        <v>0</v>
      </c>
      <c r="W46">
        <f t="shared" si="29"/>
        <v>0</v>
      </c>
      <c r="X46">
        <f t="shared" si="30"/>
        <v>74.760000000000005</v>
      </c>
      <c r="Y46">
        <f t="shared" si="31"/>
        <v>34.06</v>
      </c>
      <c r="AA46">
        <v>348448377</v>
      </c>
      <c r="AB46">
        <f t="shared" si="32"/>
        <v>0</v>
      </c>
      <c r="AC46">
        <f t="shared" si="33"/>
        <v>0</v>
      </c>
      <c r="AD46">
        <f t="shared" si="34"/>
        <v>0.75639000000000001</v>
      </c>
      <c r="AE46">
        <f t="shared" si="35"/>
        <v>0.21895500000000001</v>
      </c>
      <c r="AF46">
        <f t="shared" si="36"/>
        <v>1.7781800000000001</v>
      </c>
      <c r="AG46">
        <f t="shared" si="37"/>
        <v>0</v>
      </c>
      <c r="AH46">
        <f t="shared" si="38"/>
        <v>0.24</v>
      </c>
      <c r="AI46">
        <f t="shared" si="39"/>
        <v>0</v>
      </c>
      <c r="AJ46">
        <f t="shared" si="40"/>
        <v>0</v>
      </c>
      <c r="AK46">
        <v>13.35</v>
      </c>
      <c r="AL46">
        <v>9.5299999999999994</v>
      </c>
      <c r="AM46">
        <v>1.1399999999999999</v>
      </c>
      <c r="AN46">
        <v>0.33</v>
      </c>
      <c r="AO46">
        <v>2.68</v>
      </c>
      <c r="AP46">
        <v>0</v>
      </c>
      <c r="AQ46">
        <v>0.24</v>
      </c>
      <c r="AR46">
        <v>0</v>
      </c>
      <c r="AS46">
        <v>0</v>
      </c>
      <c r="AT46">
        <v>90</v>
      </c>
      <c r="AU46">
        <v>41</v>
      </c>
      <c r="AV46">
        <v>1</v>
      </c>
      <c r="AW46">
        <v>1</v>
      </c>
      <c r="AZ46">
        <v>1</v>
      </c>
      <c r="BA46">
        <v>46.67</v>
      </c>
      <c r="BB46">
        <v>19.68</v>
      </c>
      <c r="BC46">
        <v>6.07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4</v>
      </c>
      <c r="BJ46" t="s">
        <v>90</v>
      </c>
      <c r="BM46">
        <v>747</v>
      </c>
      <c r="BN46">
        <v>0</v>
      </c>
      <c r="BO46" t="s">
        <v>88</v>
      </c>
      <c r="BP46">
        <v>1</v>
      </c>
      <c r="BQ46">
        <v>140</v>
      </c>
      <c r="BR46">
        <v>0</v>
      </c>
      <c r="BS46">
        <v>46.67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90</v>
      </c>
      <c r="CA46">
        <v>41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98.03</v>
      </c>
      <c r="CQ46">
        <f t="shared" si="42"/>
        <v>0</v>
      </c>
      <c r="CR46">
        <f t="shared" si="43"/>
        <v>14.96</v>
      </c>
      <c r="CS46">
        <f t="shared" si="44"/>
        <v>10.27</v>
      </c>
      <c r="CT46">
        <f t="shared" si="45"/>
        <v>83.07</v>
      </c>
      <c r="CU46">
        <f t="shared" si="46"/>
        <v>0</v>
      </c>
      <c r="CV46">
        <f t="shared" si="47"/>
        <v>0.24</v>
      </c>
      <c r="CW46">
        <f t="shared" si="48"/>
        <v>0</v>
      </c>
      <c r="CX46">
        <f t="shared" si="49"/>
        <v>0</v>
      </c>
      <c r="CY46">
        <f t="shared" si="50"/>
        <v>74.762999999999991</v>
      </c>
      <c r="CZ46">
        <f t="shared" si="51"/>
        <v>34.058699999999995</v>
      </c>
      <c r="DC46" t="s">
        <v>21</v>
      </c>
      <c r="DD46" t="s">
        <v>21</v>
      </c>
      <c r="DE46" t="s">
        <v>22</v>
      </c>
      <c r="DF46" t="s">
        <v>22</v>
      </c>
      <c r="DG46" t="s">
        <v>22</v>
      </c>
      <c r="DH46" t="s">
        <v>21</v>
      </c>
      <c r="DI46" t="s">
        <v>3</v>
      </c>
      <c r="DJ46" t="s">
        <v>22</v>
      </c>
      <c r="DK46" t="s">
        <v>21</v>
      </c>
      <c r="DL46" t="s">
        <v>3</v>
      </c>
      <c r="DM46" t="s">
        <v>3</v>
      </c>
      <c r="DN46">
        <v>110</v>
      </c>
      <c r="DO46">
        <v>74</v>
      </c>
      <c r="DP46">
        <v>1</v>
      </c>
      <c r="DQ46">
        <v>1</v>
      </c>
      <c r="DU46">
        <v>1013</v>
      </c>
      <c r="DV46" t="s">
        <v>19</v>
      </c>
      <c r="DW46" t="s">
        <v>19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333531223</v>
      </c>
      <c r="EF46">
        <v>140</v>
      </c>
      <c r="EG46" t="s">
        <v>23</v>
      </c>
      <c r="EH46">
        <v>0</v>
      </c>
      <c r="EI46" t="s">
        <v>3</v>
      </c>
      <c r="EJ46">
        <v>4</v>
      </c>
      <c r="EK46">
        <v>747</v>
      </c>
      <c r="EL46" t="s">
        <v>24</v>
      </c>
      <c r="EM46" t="s">
        <v>25</v>
      </c>
      <c r="EO46" t="s">
        <v>3</v>
      </c>
      <c r="EQ46">
        <v>131072</v>
      </c>
      <c r="ER46">
        <v>13.35</v>
      </c>
      <c r="ES46">
        <v>9.5299999999999994</v>
      </c>
      <c r="ET46">
        <v>1.1399999999999999</v>
      </c>
      <c r="EU46">
        <v>0.33</v>
      </c>
      <c r="EV46">
        <v>2.68</v>
      </c>
      <c r="EW46">
        <v>0.24</v>
      </c>
      <c r="EX46">
        <v>0</v>
      </c>
      <c r="EY46">
        <v>0</v>
      </c>
      <c r="FQ46">
        <v>0</v>
      </c>
      <c r="FR46">
        <f t="shared" si="52"/>
        <v>0</v>
      </c>
      <c r="FS46">
        <v>0</v>
      </c>
      <c r="FX46">
        <v>110</v>
      </c>
      <c r="FY46">
        <v>74</v>
      </c>
      <c r="GA46" t="s">
        <v>3</v>
      </c>
      <c r="GD46">
        <v>0</v>
      </c>
      <c r="GF46">
        <v>72979739</v>
      </c>
      <c r="GG46">
        <v>2</v>
      </c>
      <c r="GH46">
        <v>1</v>
      </c>
      <c r="GI46">
        <v>2</v>
      </c>
      <c r="GJ46">
        <v>0</v>
      </c>
      <c r="GK46">
        <f>ROUND(R46*(R12)/100,2)</f>
        <v>16.43</v>
      </c>
      <c r="GL46">
        <f t="shared" si="53"/>
        <v>0</v>
      </c>
      <c r="GM46">
        <f t="shared" si="54"/>
        <v>223.28</v>
      </c>
      <c r="GN46">
        <f t="shared" si="55"/>
        <v>0</v>
      </c>
      <c r="GO46">
        <f t="shared" si="56"/>
        <v>0</v>
      </c>
      <c r="GP46">
        <f t="shared" si="57"/>
        <v>223.28</v>
      </c>
      <c r="GR46">
        <v>0</v>
      </c>
      <c r="GS46">
        <v>3</v>
      </c>
      <c r="GT46">
        <v>0</v>
      </c>
      <c r="GU46" t="s">
        <v>3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5">
      <c r="A47">
        <v>17</v>
      </c>
      <c r="B47">
        <v>1</v>
      </c>
      <c r="C47">
        <f>ROW(SmtRes!A63)</f>
        <v>63</v>
      </c>
      <c r="D47">
        <f>ROW(EtalonRes!A63)</f>
        <v>63</v>
      </c>
      <c r="E47" t="s">
        <v>91</v>
      </c>
      <c r="F47" t="s">
        <v>92</v>
      </c>
      <c r="G47" t="s">
        <v>93</v>
      </c>
      <c r="H47" t="s">
        <v>94</v>
      </c>
      <c r="I47">
        <v>1</v>
      </c>
      <c r="J47">
        <v>0</v>
      </c>
      <c r="K47">
        <v>1</v>
      </c>
      <c r="O47">
        <f t="shared" si="21"/>
        <v>45.11</v>
      </c>
      <c r="P47">
        <f t="shared" si="22"/>
        <v>0</v>
      </c>
      <c r="Q47">
        <f t="shared" si="23"/>
        <v>6.84</v>
      </c>
      <c r="R47">
        <f t="shared" si="24"/>
        <v>4.67</v>
      </c>
      <c r="S47">
        <f t="shared" si="25"/>
        <v>38.270000000000003</v>
      </c>
      <c r="T47">
        <f t="shared" si="26"/>
        <v>0</v>
      </c>
      <c r="U47">
        <f t="shared" si="27"/>
        <v>0.11</v>
      </c>
      <c r="V47">
        <f t="shared" si="28"/>
        <v>0</v>
      </c>
      <c r="W47">
        <f t="shared" si="29"/>
        <v>0</v>
      </c>
      <c r="X47">
        <f t="shared" si="30"/>
        <v>34.44</v>
      </c>
      <c r="Y47">
        <f t="shared" si="31"/>
        <v>15.69</v>
      </c>
      <c r="AA47">
        <v>348448377</v>
      </c>
      <c r="AB47">
        <f t="shared" si="32"/>
        <v>0</v>
      </c>
      <c r="AC47">
        <f t="shared" si="33"/>
        <v>0</v>
      </c>
      <c r="AD47">
        <f t="shared" si="34"/>
        <v>0.351655</v>
      </c>
      <c r="AE47">
        <f t="shared" si="35"/>
        <v>9.9525000000000002E-2</v>
      </c>
      <c r="AF47">
        <f t="shared" si="36"/>
        <v>0.81610499999999997</v>
      </c>
      <c r="AG47">
        <f t="shared" si="37"/>
        <v>0</v>
      </c>
      <c r="AH47">
        <f t="shared" si="38"/>
        <v>0.11</v>
      </c>
      <c r="AI47">
        <f t="shared" si="39"/>
        <v>0</v>
      </c>
      <c r="AJ47">
        <f t="shared" si="40"/>
        <v>0</v>
      </c>
      <c r="AK47">
        <v>3.61</v>
      </c>
      <c r="AL47">
        <v>1.85</v>
      </c>
      <c r="AM47">
        <v>0.53</v>
      </c>
      <c r="AN47">
        <v>0.15</v>
      </c>
      <c r="AO47">
        <v>1.23</v>
      </c>
      <c r="AP47">
        <v>0</v>
      </c>
      <c r="AQ47">
        <v>0.11</v>
      </c>
      <c r="AR47">
        <v>0</v>
      </c>
      <c r="AS47">
        <v>0</v>
      </c>
      <c r="AT47">
        <v>90</v>
      </c>
      <c r="AU47">
        <v>41</v>
      </c>
      <c r="AV47">
        <v>1</v>
      </c>
      <c r="AW47">
        <v>1</v>
      </c>
      <c r="AZ47">
        <v>1</v>
      </c>
      <c r="BA47">
        <v>46.67</v>
      </c>
      <c r="BB47">
        <v>19.53</v>
      </c>
      <c r="BC47">
        <v>6.19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95</v>
      </c>
      <c r="BM47">
        <v>747</v>
      </c>
      <c r="BN47">
        <v>0</v>
      </c>
      <c r="BO47" t="s">
        <v>92</v>
      </c>
      <c r="BP47">
        <v>1</v>
      </c>
      <c r="BQ47">
        <v>140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90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45.11</v>
      </c>
      <c r="CQ47">
        <f t="shared" si="42"/>
        <v>0</v>
      </c>
      <c r="CR47">
        <f t="shared" si="43"/>
        <v>6.84</v>
      </c>
      <c r="CS47">
        <f t="shared" si="44"/>
        <v>4.67</v>
      </c>
      <c r="CT47">
        <f t="shared" si="45"/>
        <v>38.270000000000003</v>
      </c>
      <c r="CU47">
        <f t="shared" si="46"/>
        <v>0</v>
      </c>
      <c r="CV47">
        <f t="shared" si="47"/>
        <v>0.11</v>
      </c>
      <c r="CW47">
        <f t="shared" si="48"/>
        <v>0</v>
      </c>
      <c r="CX47">
        <f t="shared" si="49"/>
        <v>0</v>
      </c>
      <c r="CY47">
        <f t="shared" si="50"/>
        <v>34.443000000000005</v>
      </c>
      <c r="CZ47">
        <f t="shared" si="51"/>
        <v>15.6907</v>
      </c>
      <c r="DC47" t="s">
        <v>21</v>
      </c>
      <c r="DD47" t="s">
        <v>21</v>
      </c>
      <c r="DE47" t="s">
        <v>22</v>
      </c>
      <c r="DF47" t="s">
        <v>22</v>
      </c>
      <c r="DG47" t="s">
        <v>22</v>
      </c>
      <c r="DH47" t="s">
        <v>21</v>
      </c>
      <c r="DI47" t="s">
        <v>3</v>
      </c>
      <c r="DJ47" t="s">
        <v>22</v>
      </c>
      <c r="DK47" t="s">
        <v>21</v>
      </c>
      <c r="DL47" t="s">
        <v>3</v>
      </c>
      <c r="DM47" t="s">
        <v>3</v>
      </c>
      <c r="DN47">
        <v>110</v>
      </c>
      <c r="DO47">
        <v>74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333531223</v>
      </c>
      <c r="EF47">
        <v>140</v>
      </c>
      <c r="EG47" t="s">
        <v>23</v>
      </c>
      <c r="EH47">
        <v>0</v>
      </c>
      <c r="EI47" t="s">
        <v>3</v>
      </c>
      <c r="EJ47">
        <v>4</v>
      </c>
      <c r="EK47">
        <v>747</v>
      </c>
      <c r="EL47" t="s">
        <v>24</v>
      </c>
      <c r="EM47" t="s">
        <v>25</v>
      </c>
      <c r="EO47" t="s">
        <v>3</v>
      </c>
      <c r="EQ47">
        <v>131072</v>
      </c>
      <c r="ER47">
        <v>3.61</v>
      </c>
      <c r="ES47">
        <v>1.85</v>
      </c>
      <c r="ET47">
        <v>0.53</v>
      </c>
      <c r="EU47">
        <v>0.15</v>
      </c>
      <c r="EV47">
        <v>1.23</v>
      </c>
      <c r="EW47">
        <v>0.11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110</v>
      </c>
      <c r="FY47">
        <v>74</v>
      </c>
      <c r="GA47" t="s">
        <v>3</v>
      </c>
      <c r="GD47">
        <v>0</v>
      </c>
      <c r="GF47">
        <v>345543104</v>
      </c>
      <c r="GG47">
        <v>2</v>
      </c>
      <c r="GH47">
        <v>1</v>
      </c>
      <c r="GI47">
        <v>2</v>
      </c>
      <c r="GJ47">
        <v>0</v>
      </c>
      <c r="GK47">
        <f>ROUND(R47*(R12)/100,2)</f>
        <v>7.47</v>
      </c>
      <c r="GL47">
        <f t="shared" si="53"/>
        <v>0</v>
      </c>
      <c r="GM47">
        <f t="shared" si="54"/>
        <v>102.71</v>
      </c>
      <c r="GN47">
        <f t="shared" si="55"/>
        <v>0</v>
      </c>
      <c r="GO47">
        <f t="shared" si="56"/>
        <v>0</v>
      </c>
      <c r="GP47">
        <f t="shared" si="57"/>
        <v>102.71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5">
      <c r="A48">
        <v>17</v>
      </c>
      <c r="B48">
        <v>1</v>
      </c>
      <c r="C48">
        <f>ROW(SmtRes!A66)</f>
        <v>66</v>
      </c>
      <c r="D48">
        <f>ROW(EtalonRes!A66)</f>
        <v>66</v>
      </c>
      <c r="E48" t="s">
        <v>96</v>
      </c>
      <c r="F48" t="s">
        <v>97</v>
      </c>
      <c r="G48" t="s">
        <v>98</v>
      </c>
      <c r="H48" t="s">
        <v>94</v>
      </c>
      <c r="I48">
        <v>1</v>
      </c>
      <c r="J48">
        <v>0</v>
      </c>
      <c r="K48">
        <v>1</v>
      </c>
      <c r="O48">
        <f t="shared" si="21"/>
        <v>57.17</v>
      </c>
      <c r="P48">
        <f t="shared" si="22"/>
        <v>0</v>
      </c>
      <c r="Q48">
        <f t="shared" si="23"/>
        <v>8.6300000000000008</v>
      </c>
      <c r="R48">
        <f t="shared" si="24"/>
        <v>6.07</v>
      </c>
      <c r="S48">
        <f t="shared" si="25"/>
        <v>48.54</v>
      </c>
      <c r="T48">
        <f t="shared" si="26"/>
        <v>0</v>
      </c>
      <c r="U48">
        <f t="shared" si="27"/>
        <v>0.14000000000000001</v>
      </c>
      <c r="V48">
        <f t="shared" si="28"/>
        <v>0</v>
      </c>
      <c r="W48">
        <f t="shared" si="29"/>
        <v>0</v>
      </c>
      <c r="X48">
        <f t="shared" si="30"/>
        <v>43.69</v>
      </c>
      <c r="Y48">
        <f t="shared" si="31"/>
        <v>19.899999999999999</v>
      </c>
      <c r="AA48">
        <v>348448377</v>
      </c>
      <c r="AB48">
        <f t="shared" si="32"/>
        <v>0</v>
      </c>
      <c r="AC48">
        <f t="shared" si="33"/>
        <v>0</v>
      </c>
      <c r="AD48">
        <f t="shared" si="34"/>
        <v>0.43791000000000002</v>
      </c>
      <c r="AE48">
        <f t="shared" si="35"/>
        <v>0.12606500000000001</v>
      </c>
      <c r="AF48">
        <f t="shared" si="36"/>
        <v>1.041695</v>
      </c>
      <c r="AG48">
        <f t="shared" si="37"/>
        <v>0</v>
      </c>
      <c r="AH48">
        <f t="shared" si="38"/>
        <v>0.14000000000000001</v>
      </c>
      <c r="AI48">
        <f t="shared" si="39"/>
        <v>0</v>
      </c>
      <c r="AJ48">
        <f t="shared" si="40"/>
        <v>0</v>
      </c>
      <c r="AK48">
        <v>5</v>
      </c>
      <c r="AL48">
        <v>2.77</v>
      </c>
      <c r="AM48">
        <v>0.66</v>
      </c>
      <c r="AN48">
        <v>0.19</v>
      </c>
      <c r="AO48">
        <v>1.57</v>
      </c>
      <c r="AP48">
        <v>0</v>
      </c>
      <c r="AQ48">
        <v>0.14000000000000001</v>
      </c>
      <c r="AR48">
        <v>0</v>
      </c>
      <c r="AS48">
        <v>0</v>
      </c>
      <c r="AT48">
        <v>90</v>
      </c>
      <c r="AU48">
        <v>41</v>
      </c>
      <c r="AV48">
        <v>1</v>
      </c>
      <c r="AW48">
        <v>1</v>
      </c>
      <c r="AZ48">
        <v>1</v>
      </c>
      <c r="BA48">
        <v>46.67</v>
      </c>
      <c r="BB48">
        <v>19.61</v>
      </c>
      <c r="BC48">
        <v>6.2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4</v>
      </c>
      <c r="BJ48" t="s">
        <v>99</v>
      </c>
      <c r="BM48">
        <v>747</v>
      </c>
      <c r="BN48">
        <v>0</v>
      </c>
      <c r="BO48" t="s">
        <v>97</v>
      </c>
      <c r="BP48">
        <v>1</v>
      </c>
      <c r="BQ48">
        <v>140</v>
      </c>
      <c r="BR48">
        <v>0</v>
      </c>
      <c r="BS48">
        <v>46.67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90</v>
      </c>
      <c r="CA48">
        <v>41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57.17</v>
      </c>
      <c r="CQ48">
        <f t="shared" si="42"/>
        <v>0</v>
      </c>
      <c r="CR48">
        <f t="shared" si="43"/>
        <v>8.6300000000000008</v>
      </c>
      <c r="CS48">
        <f t="shared" si="44"/>
        <v>6.07</v>
      </c>
      <c r="CT48">
        <f t="shared" si="45"/>
        <v>48.54</v>
      </c>
      <c r="CU48">
        <f t="shared" si="46"/>
        <v>0</v>
      </c>
      <c r="CV48">
        <f t="shared" si="47"/>
        <v>0.14000000000000001</v>
      </c>
      <c r="CW48">
        <f t="shared" si="48"/>
        <v>0</v>
      </c>
      <c r="CX48">
        <f t="shared" si="49"/>
        <v>0</v>
      </c>
      <c r="CY48">
        <f t="shared" si="50"/>
        <v>43.686</v>
      </c>
      <c r="CZ48">
        <f t="shared" si="51"/>
        <v>19.901399999999999</v>
      </c>
      <c r="DC48" t="s">
        <v>21</v>
      </c>
      <c r="DD48" t="s">
        <v>21</v>
      </c>
      <c r="DE48" t="s">
        <v>22</v>
      </c>
      <c r="DF48" t="s">
        <v>22</v>
      </c>
      <c r="DG48" t="s">
        <v>22</v>
      </c>
      <c r="DH48" t="s">
        <v>21</v>
      </c>
      <c r="DI48" t="s">
        <v>3</v>
      </c>
      <c r="DJ48" t="s">
        <v>22</v>
      </c>
      <c r="DK48" t="s">
        <v>21</v>
      </c>
      <c r="DL48" t="s">
        <v>3</v>
      </c>
      <c r="DM48" t="s">
        <v>3</v>
      </c>
      <c r="DN48">
        <v>110</v>
      </c>
      <c r="DO48">
        <v>74</v>
      </c>
      <c r="DP48">
        <v>1</v>
      </c>
      <c r="DQ48">
        <v>1</v>
      </c>
      <c r="DU48">
        <v>1013</v>
      </c>
      <c r="DV48" t="s">
        <v>94</v>
      </c>
      <c r="DW48" t="s">
        <v>94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333531223</v>
      </c>
      <c r="EF48">
        <v>140</v>
      </c>
      <c r="EG48" t="s">
        <v>23</v>
      </c>
      <c r="EH48">
        <v>0</v>
      </c>
      <c r="EI48" t="s">
        <v>3</v>
      </c>
      <c r="EJ48">
        <v>4</v>
      </c>
      <c r="EK48">
        <v>747</v>
      </c>
      <c r="EL48" t="s">
        <v>24</v>
      </c>
      <c r="EM48" t="s">
        <v>25</v>
      </c>
      <c r="EO48" t="s">
        <v>3</v>
      </c>
      <c r="EQ48">
        <v>131072</v>
      </c>
      <c r="ER48">
        <v>5</v>
      </c>
      <c r="ES48">
        <v>2.77</v>
      </c>
      <c r="ET48">
        <v>0.66</v>
      </c>
      <c r="EU48">
        <v>0.19</v>
      </c>
      <c r="EV48">
        <v>1.57</v>
      </c>
      <c r="EW48">
        <v>0.14000000000000001</v>
      </c>
      <c r="EX48">
        <v>0</v>
      </c>
      <c r="EY48">
        <v>0</v>
      </c>
      <c r="FQ48">
        <v>0</v>
      </c>
      <c r="FR48">
        <f t="shared" si="52"/>
        <v>0</v>
      </c>
      <c r="FS48">
        <v>0</v>
      </c>
      <c r="FX48">
        <v>110</v>
      </c>
      <c r="FY48">
        <v>74</v>
      </c>
      <c r="GA48" t="s">
        <v>3</v>
      </c>
      <c r="GD48">
        <v>0</v>
      </c>
      <c r="GF48">
        <v>1051326437</v>
      </c>
      <c r="GG48">
        <v>2</v>
      </c>
      <c r="GH48">
        <v>1</v>
      </c>
      <c r="GI48">
        <v>2</v>
      </c>
      <c r="GJ48">
        <v>0</v>
      </c>
      <c r="GK48">
        <f>ROUND(R48*(R12)/100,2)</f>
        <v>9.7100000000000009</v>
      </c>
      <c r="GL48">
        <f t="shared" si="53"/>
        <v>0</v>
      </c>
      <c r="GM48">
        <f t="shared" si="54"/>
        <v>130.47</v>
      </c>
      <c r="GN48">
        <f t="shared" si="55"/>
        <v>0</v>
      </c>
      <c r="GO48">
        <f t="shared" si="56"/>
        <v>0</v>
      </c>
      <c r="GP48">
        <f t="shared" si="57"/>
        <v>130.47</v>
      </c>
      <c r="GR48">
        <v>0</v>
      </c>
      <c r="GS48">
        <v>3</v>
      </c>
      <c r="GT48">
        <v>0</v>
      </c>
      <c r="GU48" t="s">
        <v>3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17</v>
      </c>
      <c r="B49">
        <v>1</v>
      </c>
      <c r="C49">
        <f>ROW(SmtRes!A68)</f>
        <v>68</v>
      </c>
      <c r="D49">
        <f>ROW(EtalonRes!A68)</f>
        <v>68</v>
      </c>
      <c r="E49" t="s">
        <v>100</v>
      </c>
      <c r="F49" t="s">
        <v>101</v>
      </c>
      <c r="G49" t="s">
        <v>102</v>
      </c>
      <c r="H49" t="s">
        <v>19</v>
      </c>
      <c r="I49">
        <v>1</v>
      </c>
      <c r="J49">
        <v>0</v>
      </c>
      <c r="K49">
        <v>1</v>
      </c>
      <c r="O49">
        <f t="shared" si="21"/>
        <v>16.3</v>
      </c>
      <c r="P49">
        <f t="shared" si="22"/>
        <v>0</v>
      </c>
      <c r="Q49">
        <f t="shared" si="23"/>
        <v>2.2999999999999998</v>
      </c>
      <c r="R49">
        <f t="shared" si="24"/>
        <v>1.4</v>
      </c>
      <c r="S49">
        <f t="shared" si="25"/>
        <v>14</v>
      </c>
      <c r="T49">
        <f t="shared" si="26"/>
        <v>0</v>
      </c>
      <c r="U49">
        <f t="shared" si="27"/>
        <v>0.04</v>
      </c>
      <c r="V49">
        <f t="shared" si="28"/>
        <v>0</v>
      </c>
      <c r="W49">
        <f t="shared" si="29"/>
        <v>0</v>
      </c>
      <c r="X49">
        <f t="shared" si="30"/>
        <v>12.6</v>
      </c>
      <c r="Y49">
        <f t="shared" si="31"/>
        <v>5.74</v>
      </c>
      <c r="AA49">
        <v>348448377</v>
      </c>
      <c r="AB49">
        <f t="shared" si="32"/>
        <v>0</v>
      </c>
      <c r="AC49">
        <f t="shared" si="33"/>
        <v>0</v>
      </c>
      <c r="AD49">
        <f t="shared" si="34"/>
        <v>0.11942999999999999</v>
      </c>
      <c r="AE49">
        <f t="shared" si="35"/>
        <v>3.3175000000000003E-2</v>
      </c>
      <c r="AF49">
        <f t="shared" si="36"/>
        <v>0.29857499999999998</v>
      </c>
      <c r="AG49">
        <f t="shared" si="37"/>
        <v>0</v>
      </c>
      <c r="AH49">
        <f t="shared" si="38"/>
        <v>0.04</v>
      </c>
      <c r="AI49">
        <f t="shared" si="39"/>
        <v>0</v>
      </c>
      <c r="AJ49">
        <f t="shared" si="40"/>
        <v>0</v>
      </c>
      <c r="AK49">
        <v>0.63</v>
      </c>
      <c r="AL49">
        <v>0</v>
      </c>
      <c r="AM49">
        <v>0.18</v>
      </c>
      <c r="AN49">
        <v>0.05</v>
      </c>
      <c r="AO49">
        <v>0.45</v>
      </c>
      <c r="AP49">
        <v>0</v>
      </c>
      <c r="AQ49">
        <v>0.04</v>
      </c>
      <c r="AR49">
        <v>0</v>
      </c>
      <c r="AS49">
        <v>0</v>
      </c>
      <c r="AT49">
        <v>90</v>
      </c>
      <c r="AU49">
        <v>41</v>
      </c>
      <c r="AV49">
        <v>1</v>
      </c>
      <c r="AW49">
        <v>1</v>
      </c>
      <c r="AZ49">
        <v>1</v>
      </c>
      <c r="BA49">
        <v>46.67</v>
      </c>
      <c r="BB49">
        <v>19.170000000000002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103</v>
      </c>
      <c r="BM49">
        <v>747</v>
      </c>
      <c r="BN49">
        <v>0</v>
      </c>
      <c r="BO49" t="s">
        <v>101</v>
      </c>
      <c r="BP49">
        <v>1</v>
      </c>
      <c r="BQ49">
        <v>140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16.3</v>
      </c>
      <c r="CQ49">
        <f t="shared" si="42"/>
        <v>0</v>
      </c>
      <c r="CR49">
        <f t="shared" si="43"/>
        <v>2.2999999999999998</v>
      </c>
      <c r="CS49">
        <f t="shared" si="44"/>
        <v>1.4</v>
      </c>
      <c r="CT49">
        <f t="shared" si="45"/>
        <v>14</v>
      </c>
      <c r="CU49">
        <f t="shared" si="46"/>
        <v>0</v>
      </c>
      <c r="CV49">
        <f t="shared" si="47"/>
        <v>0.04</v>
      </c>
      <c r="CW49">
        <f t="shared" si="48"/>
        <v>0</v>
      </c>
      <c r="CX49">
        <f t="shared" si="49"/>
        <v>0</v>
      </c>
      <c r="CY49">
        <f t="shared" si="50"/>
        <v>12.6</v>
      </c>
      <c r="CZ49">
        <f t="shared" si="51"/>
        <v>5.7399999999999993</v>
      </c>
      <c r="DC49" t="s">
        <v>21</v>
      </c>
      <c r="DD49" t="s">
        <v>21</v>
      </c>
      <c r="DE49" t="s">
        <v>22</v>
      </c>
      <c r="DF49" t="s">
        <v>22</v>
      </c>
      <c r="DG49" t="s">
        <v>22</v>
      </c>
      <c r="DH49" t="s">
        <v>21</v>
      </c>
      <c r="DI49" t="s">
        <v>3</v>
      </c>
      <c r="DJ49" t="s">
        <v>22</v>
      </c>
      <c r="DK49" t="s">
        <v>21</v>
      </c>
      <c r="DL49" t="s">
        <v>3</v>
      </c>
      <c r="DM49" t="s">
        <v>3</v>
      </c>
      <c r="DN49">
        <v>110</v>
      </c>
      <c r="DO49">
        <v>74</v>
      </c>
      <c r="DP49">
        <v>1</v>
      </c>
      <c r="DQ49">
        <v>1</v>
      </c>
      <c r="DU49">
        <v>1013</v>
      </c>
      <c r="DV49" t="s">
        <v>19</v>
      </c>
      <c r="DW49" t="s">
        <v>19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333531223</v>
      </c>
      <c r="EF49">
        <v>140</v>
      </c>
      <c r="EG49" t="s">
        <v>23</v>
      </c>
      <c r="EH49">
        <v>0</v>
      </c>
      <c r="EI49" t="s">
        <v>3</v>
      </c>
      <c r="EJ49">
        <v>4</v>
      </c>
      <c r="EK49">
        <v>747</v>
      </c>
      <c r="EL49" t="s">
        <v>24</v>
      </c>
      <c r="EM49" t="s">
        <v>25</v>
      </c>
      <c r="EO49" t="s">
        <v>3</v>
      </c>
      <c r="EQ49">
        <v>131072</v>
      </c>
      <c r="ER49">
        <v>0.63</v>
      </c>
      <c r="ES49">
        <v>0</v>
      </c>
      <c r="ET49">
        <v>0.18</v>
      </c>
      <c r="EU49">
        <v>0.05</v>
      </c>
      <c r="EV49">
        <v>0.45</v>
      </c>
      <c r="EW49">
        <v>0.04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110</v>
      </c>
      <c r="FY49">
        <v>74</v>
      </c>
      <c r="GA49" t="s">
        <v>3</v>
      </c>
      <c r="GD49">
        <v>0</v>
      </c>
      <c r="GF49">
        <v>1296715007</v>
      </c>
      <c r="GG49">
        <v>2</v>
      </c>
      <c r="GH49">
        <v>1</v>
      </c>
      <c r="GI49">
        <v>2</v>
      </c>
      <c r="GJ49">
        <v>0</v>
      </c>
      <c r="GK49">
        <f>ROUND(R49*(R12)/100,2)</f>
        <v>2.2400000000000002</v>
      </c>
      <c r="GL49">
        <f t="shared" si="53"/>
        <v>0</v>
      </c>
      <c r="GM49">
        <f t="shared" si="54"/>
        <v>36.880000000000003</v>
      </c>
      <c r="GN49">
        <f t="shared" si="55"/>
        <v>0</v>
      </c>
      <c r="GO49">
        <f t="shared" si="56"/>
        <v>0</v>
      </c>
      <c r="GP49">
        <f t="shared" si="57"/>
        <v>36.880000000000003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5">
      <c r="A50">
        <v>17</v>
      </c>
      <c r="B50">
        <v>1</v>
      </c>
      <c r="C50">
        <f>ROW(SmtRes!A70)</f>
        <v>70</v>
      </c>
      <c r="D50">
        <f>ROW(EtalonRes!A70)</f>
        <v>70</v>
      </c>
      <c r="E50" t="s">
        <v>104</v>
      </c>
      <c r="F50" t="s">
        <v>105</v>
      </c>
      <c r="G50" t="s">
        <v>106</v>
      </c>
      <c r="H50" t="s">
        <v>19</v>
      </c>
      <c r="I50">
        <v>1</v>
      </c>
      <c r="J50">
        <v>0</v>
      </c>
      <c r="K50">
        <v>1</v>
      </c>
      <c r="O50">
        <f t="shared" si="21"/>
        <v>23.92</v>
      </c>
      <c r="P50">
        <f t="shared" si="22"/>
        <v>0</v>
      </c>
      <c r="Q50">
        <f t="shared" si="23"/>
        <v>3.39</v>
      </c>
      <c r="R50">
        <f t="shared" si="24"/>
        <v>2.33</v>
      </c>
      <c r="S50">
        <f t="shared" si="25"/>
        <v>20.53</v>
      </c>
      <c r="T50">
        <f t="shared" si="26"/>
        <v>0</v>
      </c>
      <c r="U50">
        <f t="shared" si="27"/>
        <v>0.06</v>
      </c>
      <c r="V50">
        <f t="shared" si="28"/>
        <v>0</v>
      </c>
      <c r="W50">
        <f t="shared" si="29"/>
        <v>0</v>
      </c>
      <c r="X50">
        <f t="shared" si="30"/>
        <v>18.48</v>
      </c>
      <c r="Y50">
        <f t="shared" si="31"/>
        <v>8.42</v>
      </c>
      <c r="AA50">
        <v>348448377</v>
      </c>
      <c r="AB50">
        <f t="shared" si="32"/>
        <v>0</v>
      </c>
      <c r="AC50">
        <f t="shared" si="33"/>
        <v>0</v>
      </c>
      <c r="AD50">
        <f t="shared" si="34"/>
        <v>0.17251</v>
      </c>
      <c r="AE50">
        <f t="shared" si="35"/>
        <v>5.3080000000000002E-2</v>
      </c>
      <c r="AF50">
        <f t="shared" si="36"/>
        <v>0.44454500000000002</v>
      </c>
      <c r="AG50">
        <f t="shared" si="37"/>
        <v>0</v>
      </c>
      <c r="AH50">
        <f t="shared" si="38"/>
        <v>0.06</v>
      </c>
      <c r="AI50">
        <f t="shared" si="39"/>
        <v>0</v>
      </c>
      <c r="AJ50">
        <f t="shared" si="40"/>
        <v>0</v>
      </c>
      <c r="AK50">
        <v>0.93</v>
      </c>
      <c r="AL50">
        <v>0</v>
      </c>
      <c r="AM50">
        <v>0.26</v>
      </c>
      <c r="AN50">
        <v>0.08</v>
      </c>
      <c r="AO50">
        <v>0.67</v>
      </c>
      <c r="AP50">
        <v>0</v>
      </c>
      <c r="AQ50">
        <v>0.06</v>
      </c>
      <c r="AR50">
        <v>0</v>
      </c>
      <c r="AS50">
        <v>0</v>
      </c>
      <c r="AT50">
        <v>90</v>
      </c>
      <c r="AU50">
        <v>41</v>
      </c>
      <c r="AV50">
        <v>1</v>
      </c>
      <c r="AW50">
        <v>1</v>
      </c>
      <c r="AZ50">
        <v>1</v>
      </c>
      <c r="BA50">
        <v>46.67</v>
      </c>
      <c r="BB50">
        <v>19.920000000000002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4</v>
      </c>
      <c r="BJ50" t="s">
        <v>107</v>
      </c>
      <c r="BM50">
        <v>747</v>
      </c>
      <c r="BN50">
        <v>0</v>
      </c>
      <c r="BO50" t="s">
        <v>105</v>
      </c>
      <c r="BP50">
        <v>1</v>
      </c>
      <c r="BQ50">
        <v>140</v>
      </c>
      <c r="BR50">
        <v>0</v>
      </c>
      <c r="BS50">
        <v>46.67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41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23.92</v>
      </c>
      <c r="CQ50">
        <f t="shared" si="42"/>
        <v>0</v>
      </c>
      <c r="CR50">
        <f t="shared" si="43"/>
        <v>3.39</v>
      </c>
      <c r="CS50">
        <f t="shared" si="44"/>
        <v>2.33</v>
      </c>
      <c r="CT50">
        <f t="shared" si="45"/>
        <v>20.53</v>
      </c>
      <c r="CU50">
        <f t="shared" si="46"/>
        <v>0</v>
      </c>
      <c r="CV50">
        <f t="shared" si="47"/>
        <v>0.06</v>
      </c>
      <c r="CW50">
        <f t="shared" si="48"/>
        <v>0</v>
      </c>
      <c r="CX50">
        <f t="shared" si="49"/>
        <v>0</v>
      </c>
      <c r="CY50">
        <f t="shared" si="50"/>
        <v>18.477</v>
      </c>
      <c r="CZ50">
        <f t="shared" si="51"/>
        <v>8.4172999999999991</v>
      </c>
      <c r="DC50" t="s">
        <v>21</v>
      </c>
      <c r="DD50" t="s">
        <v>21</v>
      </c>
      <c r="DE50" t="s">
        <v>22</v>
      </c>
      <c r="DF50" t="s">
        <v>22</v>
      </c>
      <c r="DG50" t="s">
        <v>22</v>
      </c>
      <c r="DH50" t="s">
        <v>21</v>
      </c>
      <c r="DI50" t="s">
        <v>3</v>
      </c>
      <c r="DJ50" t="s">
        <v>22</v>
      </c>
      <c r="DK50" t="s">
        <v>21</v>
      </c>
      <c r="DL50" t="s">
        <v>3</v>
      </c>
      <c r="DM50" t="s">
        <v>3</v>
      </c>
      <c r="DN50">
        <v>110</v>
      </c>
      <c r="DO50">
        <v>74</v>
      </c>
      <c r="DP50">
        <v>1</v>
      </c>
      <c r="DQ50">
        <v>1</v>
      </c>
      <c r="DU50">
        <v>1013</v>
      </c>
      <c r="DV50" t="s">
        <v>19</v>
      </c>
      <c r="DW50" t="s">
        <v>19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333531223</v>
      </c>
      <c r="EF50">
        <v>140</v>
      </c>
      <c r="EG50" t="s">
        <v>23</v>
      </c>
      <c r="EH50">
        <v>0</v>
      </c>
      <c r="EI50" t="s">
        <v>3</v>
      </c>
      <c r="EJ50">
        <v>4</v>
      </c>
      <c r="EK50">
        <v>747</v>
      </c>
      <c r="EL50" t="s">
        <v>24</v>
      </c>
      <c r="EM50" t="s">
        <v>25</v>
      </c>
      <c r="EO50" t="s">
        <v>3</v>
      </c>
      <c r="EQ50">
        <v>131072</v>
      </c>
      <c r="ER50">
        <v>0.93</v>
      </c>
      <c r="ES50">
        <v>0</v>
      </c>
      <c r="ET50">
        <v>0.26</v>
      </c>
      <c r="EU50">
        <v>0.08</v>
      </c>
      <c r="EV50">
        <v>0.67</v>
      </c>
      <c r="EW50">
        <v>0.06</v>
      </c>
      <c r="EX50">
        <v>0</v>
      </c>
      <c r="EY50">
        <v>0</v>
      </c>
      <c r="FQ50">
        <v>0</v>
      </c>
      <c r="FR50">
        <f t="shared" si="52"/>
        <v>0</v>
      </c>
      <c r="FS50">
        <v>0</v>
      </c>
      <c r="FX50">
        <v>110</v>
      </c>
      <c r="FY50">
        <v>74</v>
      </c>
      <c r="GA50" t="s">
        <v>3</v>
      </c>
      <c r="GD50">
        <v>0</v>
      </c>
      <c r="GF50">
        <v>295379835</v>
      </c>
      <c r="GG50">
        <v>2</v>
      </c>
      <c r="GH50">
        <v>1</v>
      </c>
      <c r="GI50">
        <v>2</v>
      </c>
      <c r="GJ50">
        <v>0</v>
      </c>
      <c r="GK50">
        <f>ROUND(R50*(R12)/100,2)</f>
        <v>3.73</v>
      </c>
      <c r="GL50">
        <f t="shared" si="53"/>
        <v>0</v>
      </c>
      <c r="GM50">
        <f t="shared" si="54"/>
        <v>54.55</v>
      </c>
      <c r="GN50">
        <f t="shared" si="55"/>
        <v>0</v>
      </c>
      <c r="GO50">
        <f t="shared" si="56"/>
        <v>0</v>
      </c>
      <c r="GP50">
        <f t="shared" si="57"/>
        <v>54.55</v>
      </c>
      <c r="GR50">
        <v>0</v>
      </c>
      <c r="GS50">
        <v>3</v>
      </c>
      <c r="GT50">
        <v>0</v>
      </c>
      <c r="GU50" t="s">
        <v>3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5">
      <c r="A51">
        <v>17</v>
      </c>
      <c r="B51">
        <v>1</v>
      </c>
      <c r="C51">
        <f>ROW(SmtRes!A73)</f>
        <v>73</v>
      </c>
      <c r="D51">
        <f>ROW(EtalonRes!A73)</f>
        <v>73</v>
      </c>
      <c r="E51" t="s">
        <v>108</v>
      </c>
      <c r="F51" t="s">
        <v>109</v>
      </c>
      <c r="G51" t="s">
        <v>110</v>
      </c>
      <c r="H51" t="s">
        <v>19</v>
      </c>
      <c r="I51">
        <v>1</v>
      </c>
      <c r="J51">
        <v>0</v>
      </c>
      <c r="K51">
        <v>1</v>
      </c>
      <c r="O51">
        <f t="shared" si="21"/>
        <v>43.49</v>
      </c>
      <c r="P51">
        <f t="shared" si="22"/>
        <v>0</v>
      </c>
      <c r="Q51">
        <f t="shared" si="23"/>
        <v>5.69</v>
      </c>
      <c r="R51">
        <f t="shared" si="24"/>
        <v>4.2</v>
      </c>
      <c r="S51">
        <f t="shared" si="25"/>
        <v>37.799999999999997</v>
      </c>
      <c r="T51">
        <f t="shared" si="26"/>
        <v>0</v>
      </c>
      <c r="U51">
        <f t="shared" si="27"/>
        <v>0.09</v>
      </c>
      <c r="V51">
        <f t="shared" si="28"/>
        <v>0</v>
      </c>
      <c r="W51">
        <f t="shared" si="29"/>
        <v>0</v>
      </c>
      <c r="X51">
        <f t="shared" si="30"/>
        <v>34.020000000000003</v>
      </c>
      <c r="Y51">
        <f t="shared" si="31"/>
        <v>15.5</v>
      </c>
      <c r="AA51">
        <v>348448377</v>
      </c>
      <c r="AB51">
        <f t="shared" si="32"/>
        <v>0</v>
      </c>
      <c r="AC51">
        <f t="shared" si="33"/>
        <v>0</v>
      </c>
      <c r="AD51">
        <f t="shared" si="34"/>
        <v>0.29193999999999998</v>
      </c>
      <c r="AE51">
        <f t="shared" si="35"/>
        <v>8.6254999999999998E-2</v>
      </c>
      <c r="AF51">
        <f t="shared" si="36"/>
        <v>0.80947000000000002</v>
      </c>
      <c r="AG51">
        <f t="shared" si="37"/>
        <v>0</v>
      </c>
      <c r="AH51">
        <f t="shared" si="38"/>
        <v>0.09</v>
      </c>
      <c r="AI51">
        <f t="shared" si="39"/>
        <v>0</v>
      </c>
      <c r="AJ51">
        <f t="shared" si="40"/>
        <v>0</v>
      </c>
      <c r="AK51">
        <v>1.82</v>
      </c>
      <c r="AL51">
        <v>0.16</v>
      </c>
      <c r="AM51">
        <v>0.44</v>
      </c>
      <c r="AN51">
        <v>0.13</v>
      </c>
      <c r="AO51">
        <v>1.22</v>
      </c>
      <c r="AP51">
        <v>0</v>
      </c>
      <c r="AQ51">
        <v>0.09</v>
      </c>
      <c r="AR51">
        <v>0</v>
      </c>
      <c r="AS51">
        <v>0</v>
      </c>
      <c r="AT51">
        <v>90</v>
      </c>
      <c r="AU51">
        <v>41</v>
      </c>
      <c r="AV51">
        <v>1</v>
      </c>
      <c r="AW51">
        <v>1</v>
      </c>
      <c r="AZ51">
        <v>1</v>
      </c>
      <c r="BA51">
        <v>46.67</v>
      </c>
      <c r="BB51">
        <v>19.61</v>
      </c>
      <c r="BC51">
        <v>30.94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111</v>
      </c>
      <c r="BM51">
        <v>747</v>
      </c>
      <c r="BN51">
        <v>0</v>
      </c>
      <c r="BO51" t="s">
        <v>109</v>
      </c>
      <c r="BP51">
        <v>1</v>
      </c>
      <c r="BQ51">
        <v>140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90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43.489999999999995</v>
      </c>
      <c r="CQ51">
        <f t="shared" si="42"/>
        <v>0</v>
      </c>
      <c r="CR51">
        <f t="shared" si="43"/>
        <v>5.69</v>
      </c>
      <c r="CS51">
        <f t="shared" si="44"/>
        <v>4.2</v>
      </c>
      <c r="CT51">
        <f t="shared" si="45"/>
        <v>37.799999999999997</v>
      </c>
      <c r="CU51">
        <f t="shared" si="46"/>
        <v>0</v>
      </c>
      <c r="CV51">
        <f t="shared" si="47"/>
        <v>0.09</v>
      </c>
      <c r="CW51">
        <f t="shared" si="48"/>
        <v>0</v>
      </c>
      <c r="CX51">
        <f t="shared" si="49"/>
        <v>0</v>
      </c>
      <c r="CY51">
        <f t="shared" si="50"/>
        <v>34.019999999999996</v>
      </c>
      <c r="CZ51">
        <f t="shared" si="51"/>
        <v>15.497999999999998</v>
      </c>
      <c r="DC51" t="s">
        <v>21</v>
      </c>
      <c r="DD51" t="s">
        <v>21</v>
      </c>
      <c r="DE51" t="s">
        <v>22</v>
      </c>
      <c r="DF51" t="s">
        <v>22</v>
      </c>
      <c r="DG51" t="s">
        <v>22</v>
      </c>
      <c r="DH51" t="s">
        <v>21</v>
      </c>
      <c r="DI51" t="s">
        <v>3</v>
      </c>
      <c r="DJ51" t="s">
        <v>22</v>
      </c>
      <c r="DK51" t="s">
        <v>21</v>
      </c>
      <c r="DL51" t="s">
        <v>3</v>
      </c>
      <c r="DM51" t="s">
        <v>3</v>
      </c>
      <c r="DN51">
        <v>110</v>
      </c>
      <c r="DO51">
        <v>74</v>
      </c>
      <c r="DP51">
        <v>1</v>
      </c>
      <c r="DQ51">
        <v>1</v>
      </c>
      <c r="DU51">
        <v>1013</v>
      </c>
      <c r="DV51" t="s">
        <v>19</v>
      </c>
      <c r="DW51" t="s">
        <v>19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333531223</v>
      </c>
      <c r="EF51">
        <v>140</v>
      </c>
      <c r="EG51" t="s">
        <v>23</v>
      </c>
      <c r="EH51">
        <v>0</v>
      </c>
      <c r="EI51" t="s">
        <v>3</v>
      </c>
      <c r="EJ51">
        <v>4</v>
      </c>
      <c r="EK51">
        <v>747</v>
      </c>
      <c r="EL51" t="s">
        <v>24</v>
      </c>
      <c r="EM51" t="s">
        <v>25</v>
      </c>
      <c r="EO51" t="s">
        <v>3</v>
      </c>
      <c r="EQ51">
        <v>131072</v>
      </c>
      <c r="ER51">
        <v>1.82</v>
      </c>
      <c r="ES51">
        <v>0.16</v>
      </c>
      <c r="ET51">
        <v>0.44</v>
      </c>
      <c r="EU51">
        <v>0.13</v>
      </c>
      <c r="EV51">
        <v>1.22</v>
      </c>
      <c r="EW51">
        <v>0.09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110</v>
      </c>
      <c r="FY51">
        <v>74</v>
      </c>
      <c r="GA51" t="s">
        <v>3</v>
      </c>
      <c r="GD51">
        <v>0</v>
      </c>
      <c r="GF51">
        <v>13557470</v>
      </c>
      <c r="GG51">
        <v>2</v>
      </c>
      <c r="GH51">
        <v>1</v>
      </c>
      <c r="GI51">
        <v>2</v>
      </c>
      <c r="GJ51">
        <v>0</v>
      </c>
      <c r="GK51">
        <f>ROUND(R51*(R12)/100,2)</f>
        <v>6.72</v>
      </c>
      <c r="GL51">
        <f t="shared" si="53"/>
        <v>0</v>
      </c>
      <c r="GM51">
        <f t="shared" si="54"/>
        <v>99.73</v>
      </c>
      <c r="GN51">
        <f t="shared" si="55"/>
        <v>0</v>
      </c>
      <c r="GO51">
        <f t="shared" si="56"/>
        <v>0</v>
      </c>
      <c r="GP51">
        <f t="shared" si="57"/>
        <v>99.73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5">
      <c r="A52">
        <v>17</v>
      </c>
      <c r="B52">
        <v>1</v>
      </c>
      <c r="C52">
        <f>ROW(SmtRes!A76)</f>
        <v>76</v>
      </c>
      <c r="D52">
        <f>ROW(EtalonRes!A76)</f>
        <v>76</v>
      </c>
      <c r="E52" t="s">
        <v>112</v>
      </c>
      <c r="F52" t="s">
        <v>113</v>
      </c>
      <c r="G52" t="s">
        <v>114</v>
      </c>
      <c r="H52" t="s">
        <v>115</v>
      </c>
      <c r="I52">
        <f>ROUND(1/10,9)</f>
        <v>0.1</v>
      </c>
      <c r="J52">
        <v>0</v>
      </c>
      <c r="K52">
        <f>ROUND(1/10,9)</f>
        <v>0.1</v>
      </c>
      <c r="O52">
        <f t="shared" si="21"/>
        <v>5.85</v>
      </c>
      <c r="P52">
        <f t="shared" si="22"/>
        <v>0</v>
      </c>
      <c r="Q52">
        <f t="shared" si="23"/>
        <v>1.18</v>
      </c>
      <c r="R52">
        <f t="shared" si="24"/>
        <v>0.93</v>
      </c>
      <c r="S52">
        <f t="shared" si="25"/>
        <v>4.67</v>
      </c>
      <c r="T52">
        <f t="shared" si="26"/>
        <v>0</v>
      </c>
      <c r="U52">
        <f t="shared" si="27"/>
        <v>1.3000000000000001E-2</v>
      </c>
      <c r="V52">
        <f t="shared" si="28"/>
        <v>0</v>
      </c>
      <c r="W52">
        <f t="shared" si="29"/>
        <v>0</v>
      </c>
      <c r="X52">
        <f t="shared" si="30"/>
        <v>4.2</v>
      </c>
      <c r="Y52">
        <f t="shared" si="31"/>
        <v>1.91</v>
      </c>
      <c r="AA52">
        <v>348448377</v>
      </c>
      <c r="AB52">
        <f t="shared" si="32"/>
        <v>0</v>
      </c>
      <c r="AC52">
        <f t="shared" si="33"/>
        <v>0</v>
      </c>
      <c r="AD52">
        <f t="shared" si="34"/>
        <v>0.58387999999999995</v>
      </c>
      <c r="AE52">
        <f t="shared" si="35"/>
        <v>0.16587499999999999</v>
      </c>
      <c r="AF52">
        <f t="shared" si="36"/>
        <v>0.96207500000000001</v>
      </c>
      <c r="AG52">
        <f t="shared" si="37"/>
        <v>0</v>
      </c>
      <c r="AH52">
        <f t="shared" si="38"/>
        <v>0.13</v>
      </c>
      <c r="AI52">
        <f t="shared" si="39"/>
        <v>0</v>
      </c>
      <c r="AJ52">
        <f t="shared" si="40"/>
        <v>0</v>
      </c>
      <c r="AK52">
        <v>2.4900000000000002</v>
      </c>
      <c r="AL52">
        <v>0.16</v>
      </c>
      <c r="AM52">
        <v>0.88</v>
      </c>
      <c r="AN52">
        <v>0.25</v>
      </c>
      <c r="AO52">
        <v>1.45</v>
      </c>
      <c r="AP52">
        <v>0</v>
      </c>
      <c r="AQ52">
        <v>0.13</v>
      </c>
      <c r="AR52">
        <v>0</v>
      </c>
      <c r="AS52">
        <v>0</v>
      </c>
      <c r="AT52">
        <v>90</v>
      </c>
      <c r="AU52">
        <v>41</v>
      </c>
      <c r="AV52">
        <v>1</v>
      </c>
      <c r="AW52">
        <v>1</v>
      </c>
      <c r="AZ52">
        <v>1</v>
      </c>
      <c r="BA52">
        <v>46.67</v>
      </c>
      <c r="BB52">
        <v>19.600000000000001</v>
      </c>
      <c r="BC52">
        <v>30.94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4</v>
      </c>
      <c r="BJ52" t="s">
        <v>116</v>
      </c>
      <c r="BM52">
        <v>747</v>
      </c>
      <c r="BN52">
        <v>0</v>
      </c>
      <c r="BO52" t="s">
        <v>113</v>
      </c>
      <c r="BP52">
        <v>1</v>
      </c>
      <c r="BQ52">
        <v>140</v>
      </c>
      <c r="BR52">
        <v>0</v>
      </c>
      <c r="BS52">
        <v>46.67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90</v>
      </c>
      <c r="CA52">
        <v>41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5.85</v>
      </c>
      <c r="CQ52">
        <f t="shared" si="42"/>
        <v>0</v>
      </c>
      <c r="CR52">
        <f t="shared" si="43"/>
        <v>11.37</v>
      </c>
      <c r="CS52">
        <f t="shared" si="44"/>
        <v>7.93</v>
      </c>
      <c r="CT52">
        <f t="shared" si="45"/>
        <v>44.8</v>
      </c>
      <c r="CU52">
        <f t="shared" si="46"/>
        <v>0</v>
      </c>
      <c r="CV52">
        <f t="shared" si="47"/>
        <v>0.13</v>
      </c>
      <c r="CW52">
        <f t="shared" si="48"/>
        <v>0</v>
      </c>
      <c r="CX52">
        <f t="shared" si="49"/>
        <v>0</v>
      </c>
      <c r="CY52">
        <f t="shared" si="50"/>
        <v>4.2030000000000003</v>
      </c>
      <c r="CZ52">
        <f t="shared" si="51"/>
        <v>1.9146999999999998</v>
      </c>
      <c r="DC52" t="s">
        <v>21</v>
      </c>
      <c r="DD52" t="s">
        <v>21</v>
      </c>
      <c r="DE52" t="s">
        <v>22</v>
      </c>
      <c r="DF52" t="s">
        <v>22</v>
      </c>
      <c r="DG52" t="s">
        <v>22</v>
      </c>
      <c r="DH52" t="s">
        <v>21</v>
      </c>
      <c r="DI52" t="s">
        <v>3</v>
      </c>
      <c r="DJ52" t="s">
        <v>22</v>
      </c>
      <c r="DK52" t="s">
        <v>21</v>
      </c>
      <c r="DL52" t="s">
        <v>3</v>
      </c>
      <c r="DM52" t="s">
        <v>3</v>
      </c>
      <c r="DN52">
        <v>110</v>
      </c>
      <c r="DO52">
        <v>74</v>
      </c>
      <c r="DP52">
        <v>1</v>
      </c>
      <c r="DQ52">
        <v>1</v>
      </c>
      <c r="DU52">
        <v>1005</v>
      </c>
      <c r="DV52" t="s">
        <v>115</v>
      </c>
      <c r="DW52" t="s">
        <v>115</v>
      </c>
      <c r="DX52">
        <v>10</v>
      </c>
      <c r="DZ52" t="s">
        <v>3</v>
      </c>
      <c r="EA52" t="s">
        <v>3</v>
      </c>
      <c r="EB52" t="s">
        <v>3</v>
      </c>
      <c r="EC52" t="s">
        <v>3</v>
      </c>
      <c r="EE52">
        <v>333531223</v>
      </c>
      <c r="EF52">
        <v>140</v>
      </c>
      <c r="EG52" t="s">
        <v>23</v>
      </c>
      <c r="EH52">
        <v>0</v>
      </c>
      <c r="EI52" t="s">
        <v>3</v>
      </c>
      <c r="EJ52">
        <v>4</v>
      </c>
      <c r="EK52">
        <v>747</v>
      </c>
      <c r="EL52" t="s">
        <v>24</v>
      </c>
      <c r="EM52" t="s">
        <v>25</v>
      </c>
      <c r="EO52" t="s">
        <v>3</v>
      </c>
      <c r="EQ52">
        <v>131072</v>
      </c>
      <c r="ER52">
        <v>2.4900000000000002</v>
      </c>
      <c r="ES52">
        <v>0.16</v>
      </c>
      <c r="ET52">
        <v>0.88</v>
      </c>
      <c r="EU52">
        <v>0.25</v>
      </c>
      <c r="EV52">
        <v>1.45</v>
      </c>
      <c r="EW52">
        <v>0.13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110</v>
      </c>
      <c r="FY52">
        <v>74</v>
      </c>
      <c r="GA52" t="s">
        <v>3</v>
      </c>
      <c r="GD52">
        <v>0</v>
      </c>
      <c r="GF52">
        <v>1158729789</v>
      </c>
      <c r="GG52">
        <v>2</v>
      </c>
      <c r="GH52">
        <v>1</v>
      </c>
      <c r="GI52">
        <v>2</v>
      </c>
      <c r="GJ52">
        <v>0</v>
      </c>
      <c r="GK52">
        <f>ROUND(R52*(R12)/100,2)</f>
        <v>1.49</v>
      </c>
      <c r="GL52">
        <f t="shared" si="53"/>
        <v>0</v>
      </c>
      <c r="GM52">
        <f t="shared" si="54"/>
        <v>13.45</v>
      </c>
      <c r="GN52">
        <f t="shared" si="55"/>
        <v>0</v>
      </c>
      <c r="GO52">
        <f t="shared" si="56"/>
        <v>0</v>
      </c>
      <c r="GP52">
        <f t="shared" si="57"/>
        <v>13.45</v>
      </c>
      <c r="GR52">
        <v>0</v>
      </c>
      <c r="GS52">
        <v>3</v>
      </c>
      <c r="GT52">
        <v>0</v>
      </c>
      <c r="GU52" t="s">
        <v>3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5">
      <c r="A53">
        <v>17</v>
      </c>
      <c r="B53">
        <v>1</v>
      </c>
      <c r="C53">
        <f>ROW(SmtRes!A79)</f>
        <v>79</v>
      </c>
      <c r="D53">
        <f>ROW(EtalonRes!A79)</f>
        <v>79</v>
      </c>
      <c r="E53" t="s">
        <v>117</v>
      </c>
      <c r="F53" t="s">
        <v>118</v>
      </c>
      <c r="G53" t="s">
        <v>119</v>
      </c>
      <c r="H53" t="s">
        <v>19</v>
      </c>
      <c r="I53">
        <v>1</v>
      </c>
      <c r="J53">
        <v>0</v>
      </c>
      <c r="K53">
        <v>1</v>
      </c>
      <c r="O53">
        <f t="shared" si="21"/>
        <v>59.52</v>
      </c>
      <c r="P53">
        <f t="shared" si="22"/>
        <v>0</v>
      </c>
      <c r="Q53">
        <f t="shared" si="23"/>
        <v>34.32</v>
      </c>
      <c r="R53">
        <f t="shared" si="24"/>
        <v>23.34</v>
      </c>
      <c r="S53">
        <f t="shared" si="25"/>
        <v>25.2</v>
      </c>
      <c r="T53">
        <f t="shared" si="26"/>
        <v>0</v>
      </c>
      <c r="U53">
        <f t="shared" si="27"/>
        <v>0.06</v>
      </c>
      <c r="V53">
        <f t="shared" si="28"/>
        <v>0</v>
      </c>
      <c r="W53">
        <f t="shared" si="29"/>
        <v>0</v>
      </c>
      <c r="X53">
        <f t="shared" si="30"/>
        <v>22.68</v>
      </c>
      <c r="Y53">
        <f t="shared" si="31"/>
        <v>10.33</v>
      </c>
      <c r="AA53">
        <v>348448377</v>
      </c>
      <c r="AB53">
        <f t="shared" si="32"/>
        <v>0</v>
      </c>
      <c r="AC53">
        <f t="shared" si="33"/>
        <v>0</v>
      </c>
      <c r="AD53">
        <f t="shared" si="34"/>
        <v>1.7516400000000001</v>
      </c>
      <c r="AE53">
        <f t="shared" si="35"/>
        <v>0.50426000000000004</v>
      </c>
      <c r="AF53">
        <f t="shared" si="36"/>
        <v>0.537435</v>
      </c>
      <c r="AG53">
        <f t="shared" si="37"/>
        <v>0</v>
      </c>
      <c r="AH53">
        <f t="shared" si="38"/>
        <v>0.06</v>
      </c>
      <c r="AI53">
        <f t="shared" si="39"/>
        <v>0</v>
      </c>
      <c r="AJ53">
        <f t="shared" si="40"/>
        <v>0</v>
      </c>
      <c r="AK53">
        <v>3.69</v>
      </c>
      <c r="AL53">
        <v>0.24</v>
      </c>
      <c r="AM53">
        <v>2.64</v>
      </c>
      <c r="AN53">
        <v>0.76</v>
      </c>
      <c r="AO53">
        <v>0.81</v>
      </c>
      <c r="AP53">
        <v>0</v>
      </c>
      <c r="AQ53">
        <v>0.06</v>
      </c>
      <c r="AR53">
        <v>0</v>
      </c>
      <c r="AS53">
        <v>0</v>
      </c>
      <c r="AT53">
        <v>90</v>
      </c>
      <c r="AU53">
        <v>41</v>
      </c>
      <c r="AV53">
        <v>1</v>
      </c>
      <c r="AW53">
        <v>1</v>
      </c>
      <c r="AZ53">
        <v>1</v>
      </c>
      <c r="BA53">
        <v>46.67</v>
      </c>
      <c r="BB53">
        <v>19.61</v>
      </c>
      <c r="BC53">
        <v>30.96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4</v>
      </c>
      <c r="BJ53" t="s">
        <v>120</v>
      </c>
      <c r="BM53">
        <v>747</v>
      </c>
      <c r="BN53">
        <v>0</v>
      </c>
      <c r="BO53" t="s">
        <v>118</v>
      </c>
      <c r="BP53">
        <v>1</v>
      </c>
      <c r="BQ53">
        <v>140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59.519999999999996</v>
      </c>
      <c r="CQ53">
        <f t="shared" si="42"/>
        <v>0</v>
      </c>
      <c r="CR53">
        <f t="shared" si="43"/>
        <v>34.32</v>
      </c>
      <c r="CS53">
        <f t="shared" si="44"/>
        <v>23.34</v>
      </c>
      <c r="CT53">
        <f t="shared" si="45"/>
        <v>25.2</v>
      </c>
      <c r="CU53">
        <f t="shared" si="46"/>
        <v>0</v>
      </c>
      <c r="CV53">
        <f t="shared" si="47"/>
        <v>0.06</v>
      </c>
      <c r="CW53">
        <f t="shared" si="48"/>
        <v>0</v>
      </c>
      <c r="CX53">
        <f t="shared" si="49"/>
        <v>0</v>
      </c>
      <c r="CY53">
        <f t="shared" si="50"/>
        <v>22.68</v>
      </c>
      <c r="CZ53">
        <f t="shared" si="51"/>
        <v>10.331999999999999</v>
      </c>
      <c r="DC53" t="s">
        <v>21</v>
      </c>
      <c r="DD53" t="s">
        <v>21</v>
      </c>
      <c r="DE53" t="s">
        <v>22</v>
      </c>
      <c r="DF53" t="s">
        <v>22</v>
      </c>
      <c r="DG53" t="s">
        <v>22</v>
      </c>
      <c r="DH53" t="s">
        <v>21</v>
      </c>
      <c r="DI53" t="s">
        <v>3</v>
      </c>
      <c r="DJ53" t="s">
        <v>22</v>
      </c>
      <c r="DK53" t="s">
        <v>21</v>
      </c>
      <c r="DL53" t="s">
        <v>3</v>
      </c>
      <c r="DM53" t="s">
        <v>3</v>
      </c>
      <c r="DN53">
        <v>110</v>
      </c>
      <c r="DO53">
        <v>74</v>
      </c>
      <c r="DP53">
        <v>1</v>
      </c>
      <c r="DQ53">
        <v>1</v>
      </c>
      <c r="DU53">
        <v>1013</v>
      </c>
      <c r="DV53" t="s">
        <v>19</v>
      </c>
      <c r="DW53" t="s">
        <v>19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333531223</v>
      </c>
      <c r="EF53">
        <v>140</v>
      </c>
      <c r="EG53" t="s">
        <v>23</v>
      </c>
      <c r="EH53">
        <v>0</v>
      </c>
      <c r="EI53" t="s">
        <v>3</v>
      </c>
      <c r="EJ53">
        <v>4</v>
      </c>
      <c r="EK53">
        <v>747</v>
      </c>
      <c r="EL53" t="s">
        <v>24</v>
      </c>
      <c r="EM53" t="s">
        <v>25</v>
      </c>
      <c r="EO53" t="s">
        <v>3</v>
      </c>
      <c r="EQ53">
        <v>131072</v>
      </c>
      <c r="ER53">
        <v>3.69</v>
      </c>
      <c r="ES53">
        <v>0.24</v>
      </c>
      <c r="ET53">
        <v>2.64</v>
      </c>
      <c r="EU53">
        <v>0.76</v>
      </c>
      <c r="EV53">
        <v>0.81</v>
      </c>
      <c r="EW53">
        <v>0.06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110</v>
      </c>
      <c r="FY53">
        <v>74</v>
      </c>
      <c r="GA53" t="s">
        <v>3</v>
      </c>
      <c r="GD53">
        <v>0</v>
      </c>
      <c r="GF53">
        <v>1022443923</v>
      </c>
      <c r="GG53">
        <v>2</v>
      </c>
      <c r="GH53">
        <v>1</v>
      </c>
      <c r="GI53">
        <v>2</v>
      </c>
      <c r="GJ53">
        <v>0</v>
      </c>
      <c r="GK53">
        <f>ROUND(R53*(R12)/100,2)</f>
        <v>37.340000000000003</v>
      </c>
      <c r="GL53">
        <f t="shared" si="53"/>
        <v>0</v>
      </c>
      <c r="GM53">
        <f t="shared" si="54"/>
        <v>129.87</v>
      </c>
      <c r="GN53">
        <f t="shared" si="55"/>
        <v>0</v>
      </c>
      <c r="GO53">
        <f t="shared" si="56"/>
        <v>0</v>
      </c>
      <c r="GP53">
        <f t="shared" si="57"/>
        <v>129.87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5">
      <c r="A54">
        <v>17</v>
      </c>
      <c r="B54">
        <v>1</v>
      </c>
      <c r="C54">
        <f>ROW(SmtRes!A82)</f>
        <v>82</v>
      </c>
      <c r="D54">
        <f>ROW(EtalonRes!A82)</f>
        <v>82</v>
      </c>
      <c r="E54" t="s">
        <v>121</v>
      </c>
      <c r="F54" t="s">
        <v>122</v>
      </c>
      <c r="G54" t="s">
        <v>123</v>
      </c>
      <c r="H54" t="s">
        <v>19</v>
      </c>
      <c r="I54">
        <v>1</v>
      </c>
      <c r="J54">
        <v>0</v>
      </c>
      <c r="K54">
        <v>1</v>
      </c>
      <c r="O54">
        <f t="shared" si="21"/>
        <v>157.82</v>
      </c>
      <c r="P54">
        <f t="shared" si="22"/>
        <v>0</v>
      </c>
      <c r="Q54">
        <f t="shared" si="23"/>
        <v>22.94</v>
      </c>
      <c r="R54">
        <f t="shared" si="24"/>
        <v>15.4</v>
      </c>
      <c r="S54">
        <f t="shared" si="25"/>
        <v>134.88</v>
      </c>
      <c r="T54">
        <f t="shared" si="26"/>
        <v>0</v>
      </c>
      <c r="U54">
        <f t="shared" si="27"/>
        <v>0.39</v>
      </c>
      <c r="V54">
        <f t="shared" si="28"/>
        <v>0</v>
      </c>
      <c r="W54">
        <f t="shared" si="29"/>
        <v>0</v>
      </c>
      <c r="X54">
        <f t="shared" si="30"/>
        <v>121.39</v>
      </c>
      <c r="Y54">
        <f t="shared" si="31"/>
        <v>55.3</v>
      </c>
      <c r="AA54">
        <v>348448377</v>
      </c>
      <c r="AB54">
        <f t="shared" si="32"/>
        <v>0</v>
      </c>
      <c r="AC54">
        <f t="shared" si="33"/>
        <v>0</v>
      </c>
      <c r="AD54">
        <f t="shared" si="34"/>
        <v>1.1677599999999999</v>
      </c>
      <c r="AE54">
        <f t="shared" si="35"/>
        <v>0.33174999999999999</v>
      </c>
      <c r="AF54">
        <f t="shared" si="36"/>
        <v>2.8928600000000002</v>
      </c>
      <c r="AG54">
        <f t="shared" si="37"/>
        <v>0</v>
      </c>
      <c r="AH54">
        <f t="shared" si="38"/>
        <v>0.39</v>
      </c>
      <c r="AI54">
        <f t="shared" si="39"/>
        <v>0</v>
      </c>
      <c r="AJ54">
        <f t="shared" si="40"/>
        <v>0</v>
      </c>
      <c r="AK54">
        <v>6.28</v>
      </c>
      <c r="AL54">
        <v>0.16</v>
      </c>
      <c r="AM54">
        <v>1.76</v>
      </c>
      <c r="AN54">
        <v>0.5</v>
      </c>
      <c r="AO54">
        <v>4.3600000000000003</v>
      </c>
      <c r="AP54">
        <v>0</v>
      </c>
      <c r="AQ54">
        <v>0.39</v>
      </c>
      <c r="AR54">
        <v>0</v>
      </c>
      <c r="AS54">
        <v>0</v>
      </c>
      <c r="AT54">
        <v>90</v>
      </c>
      <c r="AU54">
        <v>41</v>
      </c>
      <c r="AV54">
        <v>1</v>
      </c>
      <c r="AW54">
        <v>1</v>
      </c>
      <c r="AZ54">
        <v>1</v>
      </c>
      <c r="BA54">
        <v>46.67</v>
      </c>
      <c r="BB54">
        <v>19.61</v>
      </c>
      <c r="BC54">
        <v>30.94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4</v>
      </c>
      <c r="BJ54" t="s">
        <v>124</v>
      </c>
      <c r="BM54">
        <v>747</v>
      </c>
      <c r="BN54">
        <v>0</v>
      </c>
      <c r="BO54" t="s">
        <v>122</v>
      </c>
      <c r="BP54">
        <v>1</v>
      </c>
      <c r="BQ54">
        <v>140</v>
      </c>
      <c r="BR54">
        <v>0</v>
      </c>
      <c r="BS54">
        <v>46.67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157.82</v>
      </c>
      <c r="CQ54">
        <f t="shared" si="42"/>
        <v>0</v>
      </c>
      <c r="CR54">
        <f t="shared" si="43"/>
        <v>22.94</v>
      </c>
      <c r="CS54">
        <f t="shared" si="44"/>
        <v>15.4</v>
      </c>
      <c r="CT54">
        <f t="shared" si="45"/>
        <v>134.88</v>
      </c>
      <c r="CU54">
        <f t="shared" si="46"/>
        <v>0</v>
      </c>
      <c r="CV54">
        <f t="shared" si="47"/>
        <v>0.39</v>
      </c>
      <c r="CW54">
        <f t="shared" si="48"/>
        <v>0</v>
      </c>
      <c r="CX54">
        <f t="shared" si="49"/>
        <v>0</v>
      </c>
      <c r="CY54">
        <f t="shared" si="50"/>
        <v>121.392</v>
      </c>
      <c r="CZ54">
        <f t="shared" si="51"/>
        <v>55.300799999999995</v>
      </c>
      <c r="DC54" t="s">
        <v>21</v>
      </c>
      <c r="DD54" t="s">
        <v>21</v>
      </c>
      <c r="DE54" t="s">
        <v>22</v>
      </c>
      <c r="DF54" t="s">
        <v>22</v>
      </c>
      <c r="DG54" t="s">
        <v>22</v>
      </c>
      <c r="DH54" t="s">
        <v>21</v>
      </c>
      <c r="DI54" t="s">
        <v>3</v>
      </c>
      <c r="DJ54" t="s">
        <v>22</v>
      </c>
      <c r="DK54" t="s">
        <v>21</v>
      </c>
      <c r="DL54" t="s">
        <v>3</v>
      </c>
      <c r="DM54" t="s">
        <v>3</v>
      </c>
      <c r="DN54">
        <v>110</v>
      </c>
      <c r="DO54">
        <v>74</v>
      </c>
      <c r="DP54">
        <v>1</v>
      </c>
      <c r="DQ54">
        <v>1</v>
      </c>
      <c r="DU54">
        <v>1013</v>
      </c>
      <c r="DV54" t="s">
        <v>19</v>
      </c>
      <c r="DW54" t="s">
        <v>19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333531223</v>
      </c>
      <c r="EF54">
        <v>140</v>
      </c>
      <c r="EG54" t="s">
        <v>23</v>
      </c>
      <c r="EH54">
        <v>0</v>
      </c>
      <c r="EI54" t="s">
        <v>3</v>
      </c>
      <c r="EJ54">
        <v>4</v>
      </c>
      <c r="EK54">
        <v>747</v>
      </c>
      <c r="EL54" t="s">
        <v>24</v>
      </c>
      <c r="EM54" t="s">
        <v>25</v>
      </c>
      <c r="EO54" t="s">
        <v>3</v>
      </c>
      <c r="EQ54">
        <v>131072</v>
      </c>
      <c r="ER54">
        <v>6.28</v>
      </c>
      <c r="ES54">
        <v>0.16</v>
      </c>
      <c r="ET54">
        <v>1.76</v>
      </c>
      <c r="EU54">
        <v>0.5</v>
      </c>
      <c r="EV54">
        <v>4.3600000000000003</v>
      </c>
      <c r="EW54">
        <v>0.39</v>
      </c>
      <c r="EX54">
        <v>0</v>
      </c>
      <c r="EY54">
        <v>0</v>
      </c>
      <c r="FQ54">
        <v>0</v>
      </c>
      <c r="FR54">
        <f t="shared" si="52"/>
        <v>0</v>
      </c>
      <c r="FS54">
        <v>0</v>
      </c>
      <c r="FX54">
        <v>110</v>
      </c>
      <c r="FY54">
        <v>74</v>
      </c>
      <c r="GA54" t="s">
        <v>3</v>
      </c>
      <c r="GD54">
        <v>0</v>
      </c>
      <c r="GF54">
        <v>1682854779</v>
      </c>
      <c r="GG54">
        <v>2</v>
      </c>
      <c r="GH54">
        <v>1</v>
      </c>
      <c r="GI54">
        <v>2</v>
      </c>
      <c r="GJ54">
        <v>0</v>
      </c>
      <c r="GK54">
        <f>ROUND(R54*(R12)/100,2)</f>
        <v>24.64</v>
      </c>
      <c r="GL54">
        <f t="shared" si="53"/>
        <v>0</v>
      </c>
      <c r="GM54">
        <f t="shared" si="54"/>
        <v>359.15</v>
      </c>
      <c r="GN54">
        <f t="shared" si="55"/>
        <v>0</v>
      </c>
      <c r="GO54">
        <f t="shared" si="56"/>
        <v>0</v>
      </c>
      <c r="GP54">
        <f t="shared" si="57"/>
        <v>359.15</v>
      </c>
      <c r="GR54">
        <v>0</v>
      </c>
      <c r="GS54">
        <v>3</v>
      </c>
      <c r="GT54">
        <v>0</v>
      </c>
      <c r="GU54" t="s">
        <v>3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5">
      <c r="A55">
        <v>17</v>
      </c>
      <c r="B55">
        <v>1</v>
      </c>
      <c r="C55">
        <f>ROW(SmtRes!A85)</f>
        <v>85</v>
      </c>
      <c r="D55">
        <f>ROW(EtalonRes!A85)</f>
        <v>85</v>
      </c>
      <c r="E55" t="s">
        <v>125</v>
      </c>
      <c r="F55" t="s">
        <v>126</v>
      </c>
      <c r="G55" t="s">
        <v>127</v>
      </c>
      <c r="H55" t="s">
        <v>19</v>
      </c>
      <c r="I55">
        <v>1</v>
      </c>
      <c r="J55">
        <v>0</v>
      </c>
      <c r="K55">
        <v>1</v>
      </c>
      <c r="O55">
        <f t="shared" si="21"/>
        <v>91.18</v>
      </c>
      <c r="P55">
        <f t="shared" si="22"/>
        <v>0</v>
      </c>
      <c r="Q55">
        <f t="shared" si="23"/>
        <v>11.37</v>
      </c>
      <c r="R55">
        <f t="shared" si="24"/>
        <v>7.93</v>
      </c>
      <c r="S55">
        <f t="shared" si="25"/>
        <v>79.81</v>
      </c>
      <c r="T55">
        <f t="shared" si="26"/>
        <v>0</v>
      </c>
      <c r="U55">
        <f t="shared" si="27"/>
        <v>0.23</v>
      </c>
      <c r="V55">
        <f t="shared" si="28"/>
        <v>0</v>
      </c>
      <c r="W55">
        <f t="shared" si="29"/>
        <v>0</v>
      </c>
      <c r="X55">
        <f t="shared" si="30"/>
        <v>71.83</v>
      </c>
      <c r="Y55">
        <f t="shared" si="31"/>
        <v>32.72</v>
      </c>
      <c r="AA55">
        <v>348448377</v>
      </c>
      <c r="AB55">
        <f t="shared" si="32"/>
        <v>0</v>
      </c>
      <c r="AC55">
        <f t="shared" si="33"/>
        <v>0</v>
      </c>
      <c r="AD55">
        <f t="shared" si="34"/>
        <v>0.58387999999999995</v>
      </c>
      <c r="AE55">
        <f t="shared" si="35"/>
        <v>0.16587499999999999</v>
      </c>
      <c r="AF55">
        <f t="shared" si="36"/>
        <v>1.705195</v>
      </c>
      <c r="AG55">
        <f t="shared" si="37"/>
        <v>0</v>
      </c>
      <c r="AH55">
        <f t="shared" si="38"/>
        <v>0.23</v>
      </c>
      <c r="AI55">
        <f t="shared" si="39"/>
        <v>0</v>
      </c>
      <c r="AJ55">
        <f t="shared" si="40"/>
        <v>0</v>
      </c>
      <c r="AK55">
        <v>3.61</v>
      </c>
      <c r="AL55">
        <v>0.16</v>
      </c>
      <c r="AM55">
        <v>0.88</v>
      </c>
      <c r="AN55">
        <v>0.25</v>
      </c>
      <c r="AO55">
        <v>2.57</v>
      </c>
      <c r="AP55">
        <v>0</v>
      </c>
      <c r="AQ55">
        <v>0.23</v>
      </c>
      <c r="AR55">
        <v>0</v>
      </c>
      <c r="AS55">
        <v>0</v>
      </c>
      <c r="AT55">
        <v>90</v>
      </c>
      <c r="AU55">
        <v>41</v>
      </c>
      <c r="AV55">
        <v>1</v>
      </c>
      <c r="AW55">
        <v>1</v>
      </c>
      <c r="AZ55">
        <v>1</v>
      </c>
      <c r="BA55">
        <v>46.67</v>
      </c>
      <c r="BB55">
        <v>19.600000000000001</v>
      </c>
      <c r="BC55">
        <v>30.94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4</v>
      </c>
      <c r="BJ55" t="s">
        <v>128</v>
      </c>
      <c r="BM55">
        <v>747</v>
      </c>
      <c r="BN55">
        <v>0</v>
      </c>
      <c r="BO55" t="s">
        <v>126</v>
      </c>
      <c r="BP55">
        <v>1</v>
      </c>
      <c r="BQ55">
        <v>140</v>
      </c>
      <c r="BR55">
        <v>0</v>
      </c>
      <c r="BS55">
        <v>46.67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91.18</v>
      </c>
      <c r="CQ55">
        <f t="shared" si="42"/>
        <v>0</v>
      </c>
      <c r="CR55">
        <f t="shared" si="43"/>
        <v>11.37</v>
      </c>
      <c r="CS55">
        <f t="shared" si="44"/>
        <v>7.93</v>
      </c>
      <c r="CT55">
        <f t="shared" si="45"/>
        <v>79.81</v>
      </c>
      <c r="CU55">
        <f t="shared" si="46"/>
        <v>0</v>
      </c>
      <c r="CV55">
        <f t="shared" si="47"/>
        <v>0.23</v>
      </c>
      <c r="CW55">
        <f t="shared" si="48"/>
        <v>0</v>
      </c>
      <c r="CX55">
        <f t="shared" si="49"/>
        <v>0</v>
      </c>
      <c r="CY55">
        <f t="shared" si="50"/>
        <v>71.829000000000008</v>
      </c>
      <c r="CZ55">
        <f t="shared" si="51"/>
        <v>32.722099999999998</v>
      </c>
      <c r="DC55" t="s">
        <v>21</v>
      </c>
      <c r="DD55" t="s">
        <v>21</v>
      </c>
      <c r="DE55" t="s">
        <v>22</v>
      </c>
      <c r="DF55" t="s">
        <v>22</v>
      </c>
      <c r="DG55" t="s">
        <v>22</v>
      </c>
      <c r="DH55" t="s">
        <v>21</v>
      </c>
      <c r="DI55" t="s">
        <v>3</v>
      </c>
      <c r="DJ55" t="s">
        <v>22</v>
      </c>
      <c r="DK55" t="s">
        <v>21</v>
      </c>
      <c r="DL55" t="s">
        <v>3</v>
      </c>
      <c r="DM55" t="s">
        <v>3</v>
      </c>
      <c r="DN55">
        <v>110</v>
      </c>
      <c r="DO55">
        <v>74</v>
      </c>
      <c r="DP55">
        <v>1</v>
      </c>
      <c r="DQ55">
        <v>1</v>
      </c>
      <c r="DU55">
        <v>1013</v>
      </c>
      <c r="DV55" t="s">
        <v>19</v>
      </c>
      <c r="DW55" t="s">
        <v>19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333531223</v>
      </c>
      <c r="EF55">
        <v>140</v>
      </c>
      <c r="EG55" t="s">
        <v>23</v>
      </c>
      <c r="EH55">
        <v>0</v>
      </c>
      <c r="EI55" t="s">
        <v>3</v>
      </c>
      <c r="EJ55">
        <v>4</v>
      </c>
      <c r="EK55">
        <v>747</v>
      </c>
      <c r="EL55" t="s">
        <v>24</v>
      </c>
      <c r="EM55" t="s">
        <v>25</v>
      </c>
      <c r="EO55" t="s">
        <v>3</v>
      </c>
      <c r="EQ55">
        <v>131072</v>
      </c>
      <c r="ER55">
        <v>3.61</v>
      </c>
      <c r="ES55">
        <v>0.16</v>
      </c>
      <c r="ET55">
        <v>0.88</v>
      </c>
      <c r="EU55">
        <v>0.25</v>
      </c>
      <c r="EV55">
        <v>2.57</v>
      </c>
      <c r="EW55">
        <v>0.23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X55">
        <v>110</v>
      </c>
      <c r="FY55">
        <v>74</v>
      </c>
      <c r="GA55" t="s">
        <v>3</v>
      </c>
      <c r="GD55">
        <v>0</v>
      </c>
      <c r="GF55">
        <v>1380501641</v>
      </c>
      <c r="GG55">
        <v>2</v>
      </c>
      <c r="GH55">
        <v>1</v>
      </c>
      <c r="GI55">
        <v>2</v>
      </c>
      <c r="GJ55">
        <v>0</v>
      </c>
      <c r="GK55">
        <f>ROUND(R55*(R12)/100,2)</f>
        <v>12.69</v>
      </c>
      <c r="GL55">
        <f t="shared" si="53"/>
        <v>0</v>
      </c>
      <c r="GM55">
        <f t="shared" si="54"/>
        <v>208.42</v>
      </c>
      <c r="GN55">
        <f t="shared" si="55"/>
        <v>0</v>
      </c>
      <c r="GO55">
        <f t="shared" si="56"/>
        <v>0</v>
      </c>
      <c r="GP55">
        <f t="shared" si="57"/>
        <v>208.42</v>
      </c>
      <c r="GR55">
        <v>0</v>
      </c>
      <c r="GS55">
        <v>3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5">
      <c r="A56">
        <v>17</v>
      </c>
      <c r="B56">
        <v>1</v>
      </c>
      <c r="C56">
        <f>ROW(SmtRes!A89)</f>
        <v>89</v>
      </c>
      <c r="D56">
        <f>ROW(EtalonRes!A89)</f>
        <v>89</v>
      </c>
      <c r="E56" t="s">
        <v>129</v>
      </c>
      <c r="F56" t="s">
        <v>130</v>
      </c>
      <c r="G56" t="s">
        <v>131</v>
      </c>
      <c r="H56" t="s">
        <v>19</v>
      </c>
      <c r="I56">
        <v>1</v>
      </c>
      <c r="J56">
        <v>0</v>
      </c>
      <c r="K56">
        <v>1</v>
      </c>
      <c r="O56">
        <f t="shared" si="21"/>
        <v>59.91</v>
      </c>
      <c r="P56">
        <f t="shared" si="22"/>
        <v>0</v>
      </c>
      <c r="Q56">
        <f t="shared" si="23"/>
        <v>11.37</v>
      </c>
      <c r="R56">
        <f t="shared" si="24"/>
        <v>7.93</v>
      </c>
      <c r="S56">
        <f t="shared" si="25"/>
        <v>48.54</v>
      </c>
      <c r="T56">
        <f t="shared" si="26"/>
        <v>0</v>
      </c>
      <c r="U56">
        <f t="shared" si="27"/>
        <v>0.14000000000000001</v>
      </c>
      <c r="V56">
        <f t="shared" si="28"/>
        <v>0</v>
      </c>
      <c r="W56">
        <f t="shared" si="29"/>
        <v>0</v>
      </c>
      <c r="X56">
        <f t="shared" si="30"/>
        <v>43.69</v>
      </c>
      <c r="Y56">
        <f t="shared" si="31"/>
        <v>19.899999999999999</v>
      </c>
      <c r="AA56">
        <v>348448377</v>
      </c>
      <c r="AB56">
        <f t="shared" si="32"/>
        <v>0</v>
      </c>
      <c r="AC56">
        <f t="shared" si="33"/>
        <v>0</v>
      </c>
      <c r="AD56">
        <f t="shared" si="34"/>
        <v>0.58387999999999995</v>
      </c>
      <c r="AE56">
        <f t="shared" si="35"/>
        <v>0.16587499999999999</v>
      </c>
      <c r="AF56">
        <f t="shared" si="36"/>
        <v>1.041695</v>
      </c>
      <c r="AG56">
        <f t="shared" si="37"/>
        <v>0</v>
      </c>
      <c r="AH56">
        <f t="shared" si="38"/>
        <v>0.14000000000000001</v>
      </c>
      <c r="AI56">
        <f t="shared" si="39"/>
        <v>0</v>
      </c>
      <c r="AJ56">
        <f t="shared" si="40"/>
        <v>0</v>
      </c>
      <c r="AK56">
        <v>2.64</v>
      </c>
      <c r="AL56">
        <v>0.19</v>
      </c>
      <c r="AM56">
        <v>0.88</v>
      </c>
      <c r="AN56">
        <v>0.25</v>
      </c>
      <c r="AO56">
        <v>1.57</v>
      </c>
      <c r="AP56">
        <v>0</v>
      </c>
      <c r="AQ56">
        <v>0.14000000000000001</v>
      </c>
      <c r="AR56">
        <v>0</v>
      </c>
      <c r="AS56">
        <v>0</v>
      </c>
      <c r="AT56">
        <v>90</v>
      </c>
      <c r="AU56">
        <v>41</v>
      </c>
      <c r="AV56">
        <v>1</v>
      </c>
      <c r="AW56">
        <v>1</v>
      </c>
      <c r="AZ56">
        <v>1</v>
      </c>
      <c r="BA56">
        <v>46.67</v>
      </c>
      <c r="BB56">
        <v>19.600000000000001</v>
      </c>
      <c r="BC56">
        <v>29.74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4</v>
      </c>
      <c r="BJ56" t="s">
        <v>132</v>
      </c>
      <c r="BM56">
        <v>747</v>
      </c>
      <c r="BN56">
        <v>0</v>
      </c>
      <c r="BO56" t="s">
        <v>130</v>
      </c>
      <c r="BP56">
        <v>1</v>
      </c>
      <c r="BQ56">
        <v>140</v>
      </c>
      <c r="BR56">
        <v>0</v>
      </c>
      <c r="BS56">
        <v>46.67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41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59.91</v>
      </c>
      <c r="CQ56">
        <f t="shared" si="42"/>
        <v>0</v>
      </c>
      <c r="CR56">
        <f t="shared" si="43"/>
        <v>11.37</v>
      </c>
      <c r="CS56">
        <f t="shared" si="44"/>
        <v>7.93</v>
      </c>
      <c r="CT56">
        <f t="shared" si="45"/>
        <v>48.54</v>
      </c>
      <c r="CU56">
        <f t="shared" si="46"/>
        <v>0</v>
      </c>
      <c r="CV56">
        <f t="shared" si="47"/>
        <v>0.14000000000000001</v>
      </c>
      <c r="CW56">
        <f t="shared" si="48"/>
        <v>0</v>
      </c>
      <c r="CX56">
        <f t="shared" si="49"/>
        <v>0</v>
      </c>
      <c r="CY56">
        <f t="shared" si="50"/>
        <v>43.686</v>
      </c>
      <c r="CZ56">
        <f t="shared" si="51"/>
        <v>19.901399999999999</v>
      </c>
      <c r="DC56" t="s">
        <v>21</v>
      </c>
      <c r="DD56" t="s">
        <v>21</v>
      </c>
      <c r="DE56" t="s">
        <v>22</v>
      </c>
      <c r="DF56" t="s">
        <v>22</v>
      </c>
      <c r="DG56" t="s">
        <v>22</v>
      </c>
      <c r="DH56" t="s">
        <v>21</v>
      </c>
      <c r="DI56" t="s">
        <v>3</v>
      </c>
      <c r="DJ56" t="s">
        <v>22</v>
      </c>
      <c r="DK56" t="s">
        <v>21</v>
      </c>
      <c r="DL56" t="s">
        <v>3</v>
      </c>
      <c r="DM56" t="s">
        <v>3</v>
      </c>
      <c r="DN56">
        <v>110</v>
      </c>
      <c r="DO56">
        <v>74</v>
      </c>
      <c r="DP56">
        <v>1</v>
      </c>
      <c r="DQ56">
        <v>1</v>
      </c>
      <c r="DU56">
        <v>1013</v>
      </c>
      <c r="DV56" t="s">
        <v>19</v>
      </c>
      <c r="DW56" t="s">
        <v>19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333531223</v>
      </c>
      <c r="EF56">
        <v>140</v>
      </c>
      <c r="EG56" t="s">
        <v>23</v>
      </c>
      <c r="EH56">
        <v>0</v>
      </c>
      <c r="EI56" t="s">
        <v>3</v>
      </c>
      <c r="EJ56">
        <v>4</v>
      </c>
      <c r="EK56">
        <v>747</v>
      </c>
      <c r="EL56" t="s">
        <v>24</v>
      </c>
      <c r="EM56" t="s">
        <v>25</v>
      </c>
      <c r="EO56" t="s">
        <v>3</v>
      </c>
      <c r="EQ56">
        <v>0</v>
      </c>
      <c r="ER56">
        <v>2.64</v>
      </c>
      <c r="ES56">
        <v>0.19</v>
      </c>
      <c r="ET56">
        <v>0.88</v>
      </c>
      <c r="EU56">
        <v>0.25</v>
      </c>
      <c r="EV56">
        <v>1.57</v>
      </c>
      <c r="EW56">
        <v>0.14000000000000001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110</v>
      </c>
      <c r="FY56">
        <v>74</v>
      </c>
      <c r="GA56" t="s">
        <v>3</v>
      </c>
      <c r="GD56">
        <v>0</v>
      </c>
      <c r="GF56">
        <v>1366288624</v>
      </c>
      <c r="GG56">
        <v>2</v>
      </c>
      <c r="GH56">
        <v>1</v>
      </c>
      <c r="GI56">
        <v>2</v>
      </c>
      <c r="GJ56">
        <v>0</v>
      </c>
      <c r="GK56">
        <f>ROUND(R56*(R12)/100,2)</f>
        <v>12.69</v>
      </c>
      <c r="GL56">
        <f t="shared" si="53"/>
        <v>0</v>
      </c>
      <c r="GM56">
        <f t="shared" si="54"/>
        <v>136.19</v>
      </c>
      <c r="GN56">
        <f t="shared" si="55"/>
        <v>0</v>
      </c>
      <c r="GO56">
        <f t="shared" si="56"/>
        <v>0</v>
      </c>
      <c r="GP56">
        <f t="shared" si="57"/>
        <v>136.19</v>
      </c>
      <c r="GR56">
        <v>0</v>
      </c>
      <c r="GS56">
        <v>3</v>
      </c>
      <c r="GT56">
        <v>0</v>
      </c>
      <c r="GU56" t="s">
        <v>3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5">
      <c r="A57">
        <v>17</v>
      </c>
      <c r="B57">
        <v>1</v>
      </c>
      <c r="C57">
        <f>ROW(SmtRes!A93)</f>
        <v>93</v>
      </c>
      <c r="D57">
        <f>ROW(EtalonRes!A93)</f>
        <v>93</v>
      </c>
      <c r="E57" t="s">
        <v>133</v>
      </c>
      <c r="F57" t="s">
        <v>134</v>
      </c>
      <c r="G57" t="s">
        <v>135</v>
      </c>
      <c r="H57" t="s">
        <v>19</v>
      </c>
      <c r="I57">
        <v>1</v>
      </c>
      <c r="J57">
        <v>0</v>
      </c>
      <c r="K57">
        <v>1</v>
      </c>
      <c r="O57">
        <f t="shared" si="21"/>
        <v>77.17</v>
      </c>
      <c r="P57">
        <f t="shared" si="22"/>
        <v>0</v>
      </c>
      <c r="Q57">
        <f t="shared" si="23"/>
        <v>11.37</v>
      </c>
      <c r="R57">
        <f t="shared" si="24"/>
        <v>7.93</v>
      </c>
      <c r="S57">
        <f t="shared" si="25"/>
        <v>65.8</v>
      </c>
      <c r="T57">
        <f t="shared" si="26"/>
        <v>0</v>
      </c>
      <c r="U57">
        <f t="shared" si="27"/>
        <v>0.19</v>
      </c>
      <c r="V57">
        <f t="shared" si="28"/>
        <v>0</v>
      </c>
      <c r="W57">
        <f t="shared" si="29"/>
        <v>0</v>
      </c>
      <c r="X57">
        <f t="shared" si="30"/>
        <v>59.22</v>
      </c>
      <c r="Y57">
        <f t="shared" si="31"/>
        <v>26.98</v>
      </c>
      <c r="AA57">
        <v>348448377</v>
      </c>
      <c r="AB57">
        <f t="shared" si="32"/>
        <v>0</v>
      </c>
      <c r="AC57">
        <f t="shared" si="33"/>
        <v>0</v>
      </c>
      <c r="AD57">
        <f t="shared" si="34"/>
        <v>0.58387999999999995</v>
      </c>
      <c r="AE57">
        <f t="shared" si="35"/>
        <v>0.16587499999999999</v>
      </c>
      <c r="AF57">
        <f t="shared" si="36"/>
        <v>1.40662</v>
      </c>
      <c r="AG57">
        <f t="shared" si="37"/>
        <v>0</v>
      </c>
      <c r="AH57">
        <f t="shared" si="38"/>
        <v>0.19</v>
      </c>
      <c r="AI57">
        <f t="shared" si="39"/>
        <v>0</v>
      </c>
      <c r="AJ57">
        <f t="shared" si="40"/>
        <v>0</v>
      </c>
      <c r="AK57">
        <v>3.29</v>
      </c>
      <c r="AL57">
        <v>0.28999999999999998</v>
      </c>
      <c r="AM57">
        <v>0.88</v>
      </c>
      <c r="AN57">
        <v>0.25</v>
      </c>
      <c r="AO57">
        <v>2.12</v>
      </c>
      <c r="AP57">
        <v>0</v>
      </c>
      <c r="AQ57">
        <v>0.19</v>
      </c>
      <c r="AR57">
        <v>0</v>
      </c>
      <c r="AS57">
        <v>0</v>
      </c>
      <c r="AT57">
        <v>90</v>
      </c>
      <c r="AU57">
        <v>41</v>
      </c>
      <c r="AV57">
        <v>1</v>
      </c>
      <c r="AW57">
        <v>1</v>
      </c>
      <c r="AZ57">
        <v>1</v>
      </c>
      <c r="BA57">
        <v>46.67</v>
      </c>
      <c r="BB57">
        <v>19.600000000000001</v>
      </c>
      <c r="BC57">
        <v>29.21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4</v>
      </c>
      <c r="BJ57" t="s">
        <v>136</v>
      </c>
      <c r="BM57">
        <v>747</v>
      </c>
      <c r="BN57">
        <v>0</v>
      </c>
      <c r="BO57" t="s">
        <v>134</v>
      </c>
      <c r="BP57">
        <v>1</v>
      </c>
      <c r="BQ57">
        <v>140</v>
      </c>
      <c r="BR57">
        <v>0</v>
      </c>
      <c r="BS57">
        <v>46.67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77.17</v>
      </c>
      <c r="CQ57">
        <f t="shared" si="42"/>
        <v>0</v>
      </c>
      <c r="CR57">
        <f t="shared" si="43"/>
        <v>11.37</v>
      </c>
      <c r="CS57">
        <f t="shared" si="44"/>
        <v>7.93</v>
      </c>
      <c r="CT57">
        <f t="shared" si="45"/>
        <v>65.8</v>
      </c>
      <c r="CU57">
        <f t="shared" si="46"/>
        <v>0</v>
      </c>
      <c r="CV57">
        <f t="shared" si="47"/>
        <v>0.19</v>
      </c>
      <c r="CW57">
        <f t="shared" si="48"/>
        <v>0</v>
      </c>
      <c r="CX57">
        <f t="shared" si="49"/>
        <v>0</v>
      </c>
      <c r="CY57">
        <f t="shared" si="50"/>
        <v>59.22</v>
      </c>
      <c r="CZ57">
        <f t="shared" si="51"/>
        <v>26.977999999999998</v>
      </c>
      <c r="DC57" t="s">
        <v>21</v>
      </c>
      <c r="DD57" t="s">
        <v>21</v>
      </c>
      <c r="DE57" t="s">
        <v>22</v>
      </c>
      <c r="DF57" t="s">
        <v>22</v>
      </c>
      <c r="DG57" t="s">
        <v>22</v>
      </c>
      <c r="DH57" t="s">
        <v>21</v>
      </c>
      <c r="DI57" t="s">
        <v>3</v>
      </c>
      <c r="DJ57" t="s">
        <v>22</v>
      </c>
      <c r="DK57" t="s">
        <v>21</v>
      </c>
      <c r="DL57" t="s">
        <v>3</v>
      </c>
      <c r="DM57" t="s">
        <v>3</v>
      </c>
      <c r="DN57">
        <v>110</v>
      </c>
      <c r="DO57">
        <v>74</v>
      </c>
      <c r="DP57">
        <v>1</v>
      </c>
      <c r="DQ57">
        <v>1</v>
      </c>
      <c r="DU57">
        <v>1013</v>
      </c>
      <c r="DV57" t="s">
        <v>19</v>
      </c>
      <c r="DW57" t="s">
        <v>19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333531223</v>
      </c>
      <c r="EF57">
        <v>140</v>
      </c>
      <c r="EG57" t="s">
        <v>23</v>
      </c>
      <c r="EH57">
        <v>0</v>
      </c>
      <c r="EI57" t="s">
        <v>3</v>
      </c>
      <c r="EJ57">
        <v>4</v>
      </c>
      <c r="EK57">
        <v>747</v>
      </c>
      <c r="EL57" t="s">
        <v>24</v>
      </c>
      <c r="EM57" t="s">
        <v>25</v>
      </c>
      <c r="EO57" t="s">
        <v>3</v>
      </c>
      <c r="EQ57">
        <v>0</v>
      </c>
      <c r="ER57">
        <v>3.29</v>
      </c>
      <c r="ES57">
        <v>0.28999999999999998</v>
      </c>
      <c r="ET57">
        <v>0.88</v>
      </c>
      <c r="EU57">
        <v>0.25</v>
      </c>
      <c r="EV57">
        <v>2.12</v>
      </c>
      <c r="EW57">
        <v>0.19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X57">
        <v>110</v>
      </c>
      <c r="FY57">
        <v>74</v>
      </c>
      <c r="GA57" t="s">
        <v>3</v>
      </c>
      <c r="GD57">
        <v>0</v>
      </c>
      <c r="GF57">
        <v>-1399850705</v>
      </c>
      <c r="GG57">
        <v>2</v>
      </c>
      <c r="GH57">
        <v>1</v>
      </c>
      <c r="GI57">
        <v>2</v>
      </c>
      <c r="GJ57">
        <v>0</v>
      </c>
      <c r="GK57">
        <f>ROUND(R57*(R12)/100,2)</f>
        <v>12.69</v>
      </c>
      <c r="GL57">
        <f t="shared" si="53"/>
        <v>0</v>
      </c>
      <c r="GM57">
        <f t="shared" si="54"/>
        <v>176.06</v>
      </c>
      <c r="GN57">
        <f t="shared" si="55"/>
        <v>0</v>
      </c>
      <c r="GO57">
        <f t="shared" si="56"/>
        <v>0</v>
      </c>
      <c r="GP57">
        <f t="shared" si="57"/>
        <v>176.06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5">
      <c r="A58">
        <v>17</v>
      </c>
      <c r="B58">
        <v>1</v>
      </c>
      <c r="C58">
        <f>ROW(SmtRes!A97)</f>
        <v>97</v>
      </c>
      <c r="D58">
        <f>ROW(EtalonRes!A97)</f>
        <v>97</v>
      </c>
      <c r="E58" t="s">
        <v>137</v>
      </c>
      <c r="F58" t="s">
        <v>138</v>
      </c>
      <c r="G58" t="s">
        <v>139</v>
      </c>
      <c r="H58" t="s">
        <v>19</v>
      </c>
      <c r="I58">
        <v>1</v>
      </c>
      <c r="J58">
        <v>0</v>
      </c>
      <c r="K58">
        <v>1</v>
      </c>
      <c r="O58">
        <f t="shared" si="21"/>
        <v>107.33</v>
      </c>
      <c r="P58">
        <f t="shared" si="22"/>
        <v>0</v>
      </c>
      <c r="Q58">
        <f t="shared" si="23"/>
        <v>17.260000000000002</v>
      </c>
      <c r="R58">
        <f t="shared" si="24"/>
        <v>11.67</v>
      </c>
      <c r="S58">
        <f t="shared" si="25"/>
        <v>90.07</v>
      </c>
      <c r="T58">
        <f t="shared" si="26"/>
        <v>0</v>
      </c>
      <c r="U58">
        <f t="shared" si="27"/>
        <v>0.26</v>
      </c>
      <c r="V58">
        <f t="shared" si="28"/>
        <v>0</v>
      </c>
      <c r="W58">
        <f t="shared" si="29"/>
        <v>0</v>
      </c>
      <c r="X58">
        <f t="shared" si="30"/>
        <v>81.06</v>
      </c>
      <c r="Y58">
        <f t="shared" si="31"/>
        <v>36.93</v>
      </c>
      <c r="AA58">
        <v>348448377</v>
      </c>
      <c r="AB58">
        <f t="shared" si="32"/>
        <v>0</v>
      </c>
      <c r="AC58">
        <f t="shared" si="33"/>
        <v>0</v>
      </c>
      <c r="AD58">
        <f t="shared" si="34"/>
        <v>0.87582000000000004</v>
      </c>
      <c r="AE58">
        <f t="shared" si="35"/>
        <v>0.25213000000000002</v>
      </c>
      <c r="AF58">
        <f t="shared" si="36"/>
        <v>1.930785</v>
      </c>
      <c r="AG58">
        <f t="shared" si="37"/>
        <v>0</v>
      </c>
      <c r="AH58">
        <f t="shared" si="38"/>
        <v>0.26</v>
      </c>
      <c r="AI58">
        <f t="shared" si="39"/>
        <v>0</v>
      </c>
      <c r="AJ58">
        <f t="shared" si="40"/>
        <v>0</v>
      </c>
      <c r="AK58">
        <v>4.62</v>
      </c>
      <c r="AL58">
        <v>0.39</v>
      </c>
      <c r="AM58">
        <v>1.32</v>
      </c>
      <c r="AN58">
        <v>0.38</v>
      </c>
      <c r="AO58">
        <v>2.91</v>
      </c>
      <c r="AP58">
        <v>0</v>
      </c>
      <c r="AQ58">
        <v>0.26</v>
      </c>
      <c r="AR58">
        <v>0</v>
      </c>
      <c r="AS58">
        <v>0</v>
      </c>
      <c r="AT58">
        <v>90</v>
      </c>
      <c r="AU58">
        <v>41</v>
      </c>
      <c r="AV58">
        <v>1</v>
      </c>
      <c r="AW58">
        <v>1</v>
      </c>
      <c r="AZ58">
        <v>1</v>
      </c>
      <c r="BA58">
        <v>46.67</v>
      </c>
      <c r="BB58">
        <v>19.61</v>
      </c>
      <c r="BC58">
        <v>29.26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4</v>
      </c>
      <c r="BJ58" t="s">
        <v>140</v>
      </c>
      <c r="BM58">
        <v>747</v>
      </c>
      <c r="BN58">
        <v>0</v>
      </c>
      <c r="BO58" t="s">
        <v>138</v>
      </c>
      <c r="BP58">
        <v>1</v>
      </c>
      <c r="BQ58">
        <v>140</v>
      </c>
      <c r="BR58">
        <v>0</v>
      </c>
      <c r="BS58">
        <v>46.67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41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41"/>
        <v>107.33</v>
      </c>
      <c r="CQ58">
        <f t="shared" si="42"/>
        <v>0</v>
      </c>
      <c r="CR58">
        <f t="shared" si="43"/>
        <v>17.260000000000002</v>
      </c>
      <c r="CS58">
        <f t="shared" si="44"/>
        <v>11.67</v>
      </c>
      <c r="CT58">
        <f t="shared" si="45"/>
        <v>90.07</v>
      </c>
      <c r="CU58">
        <f t="shared" si="46"/>
        <v>0</v>
      </c>
      <c r="CV58">
        <f t="shared" si="47"/>
        <v>0.26</v>
      </c>
      <c r="CW58">
        <f t="shared" si="48"/>
        <v>0</v>
      </c>
      <c r="CX58">
        <f t="shared" si="49"/>
        <v>0</v>
      </c>
      <c r="CY58">
        <f t="shared" si="50"/>
        <v>81.063000000000002</v>
      </c>
      <c r="CZ58">
        <f t="shared" si="51"/>
        <v>36.928699999999992</v>
      </c>
      <c r="DC58" t="s">
        <v>21</v>
      </c>
      <c r="DD58" t="s">
        <v>21</v>
      </c>
      <c r="DE58" t="s">
        <v>22</v>
      </c>
      <c r="DF58" t="s">
        <v>22</v>
      </c>
      <c r="DG58" t="s">
        <v>22</v>
      </c>
      <c r="DH58" t="s">
        <v>21</v>
      </c>
      <c r="DI58" t="s">
        <v>3</v>
      </c>
      <c r="DJ58" t="s">
        <v>22</v>
      </c>
      <c r="DK58" t="s">
        <v>21</v>
      </c>
      <c r="DL58" t="s">
        <v>3</v>
      </c>
      <c r="DM58" t="s">
        <v>3</v>
      </c>
      <c r="DN58">
        <v>110</v>
      </c>
      <c r="DO58">
        <v>74</v>
      </c>
      <c r="DP58">
        <v>1</v>
      </c>
      <c r="DQ58">
        <v>1</v>
      </c>
      <c r="DU58">
        <v>1013</v>
      </c>
      <c r="DV58" t="s">
        <v>19</v>
      </c>
      <c r="DW58" t="s">
        <v>19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333531223</v>
      </c>
      <c r="EF58">
        <v>140</v>
      </c>
      <c r="EG58" t="s">
        <v>23</v>
      </c>
      <c r="EH58">
        <v>0</v>
      </c>
      <c r="EI58" t="s">
        <v>3</v>
      </c>
      <c r="EJ58">
        <v>4</v>
      </c>
      <c r="EK58">
        <v>747</v>
      </c>
      <c r="EL58" t="s">
        <v>24</v>
      </c>
      <c r="EM58" t="s">
        <v>25</v>
      </c>
      <c r="EO58" t="s">
        <v>3</v>
      </c>
      <c r="EQ58">
        <v>0</v>
      </c>
      <c r="ER58">
        <v>4.62</v>
      </c>
      <c r="ES58">
        <v>0.39</v>
      </c>
      <c r="ET58">
        <v>1.32</v>
      </c>
      <c r="EU58">
        <v>0.38</v>
      </c>
      <c r="EV58">
        <v>2.91</v>
      </c>
      <c r="EW58">
        <v>0.26</v>
      </c>
      <c r="EX58">
        <v>0</v>
      </c>
      <c r="EY58">
        <v>0</v>
      </c>
      <c r="FQ58">
        <v>0</v>
      </c>
      <c r="FR58">
        <f t="shared" si="52"/>
        <v>0</v>
      </c>
      <c r="FS58">
        <v>0</v>
      </c>
      <c r="FX58">
        <v>110</v>
      </c>
      <c r="FY58">
        <v>74</v>
      </c>
      <c r="GA58" t="s">
        <v>3</v>
      </c>
      <c r="GD58">
        <v>0</v>
      </c>
      <c r="GF58">
        <v>-685058532</v>
      </c>
      <c r="GG58">
        <v>2</v>
      </c>
      <c r="GH58">
        <v>1</v>
      </c>
      <c r="GI58">
        <v>2</v>
      </c>
      <c r="GJ58">
        <v>0</v>
      </c>
      <c r="GK58">
        <f>ROUND(R58*(R12)/100,2)</f>
        <v>18.670000000000002</v>
      </c>
      <c r="GL58">
        <f t="shared" si="53"/>
        <v>0</v>
      </c>
      <c r="GM58">
        <f t="shared" si="54"/>
        <v>243.99</v>
      </c>
      <c r="GN58">
        <f t="shared" si="55"/>
        <v>0</v>
      </c>
      <c r="GO58">
        <f t="shared" si="56"/>
        <v>0</v>
      </c>
      <c r="GP58">
        <f t="shared" si="57"/>
        <v>243.99</v>
      </c>
      <c r="GR58">
        <v>0</v>
      </c>
      <c r="GS58">
        <v>3</v>
      </c>
      <c r="GT58">
        <v>0</v>
      </c>
      <c r="GU58" t="s">
        <v>3</v>
      </c>
      <c r="GV58">
        <f t="shared" si="58"/>
        <v>0</v>
      </c>
      <c r="GW58">
        <v>1</v>
      </c>
      <c r="GX58">
        <f t="shared" si="59"/>
        <v>0</v>
      </c>
      <c r="HA58">
        <v>0</v>
      </c>
      <c r="HB58">
        <v>0</v>
      </c>
      <c r="HC58">
        <f t="shared" si="60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5">
      <c r="A59">
        <v>17</v>
      </c>
      <c r="B59">
        <v>1</v>
      </c>
      <c r="C59">
        <f>ROW(SmtRes!A101)</f>
        <v>101</v>
      </c>
      <c r="D59">
        <f>ROW(EtalonRes!A101)</f>
        <v>101</v>
      </c>
      <c r="E59" t="s">
        <v>141</v>
      </c>
      <c r="F59" t="s">
        <v>142</v>
      </c>
      <c r="G59" t="s">
        <v>143</v>
      </c>
      <c r="H59" t="s">
        <v>19</v>
      </c>
      <c r="I59">
        <v>1</v>
      </c>
      <c r="J59">
        <v>0</v>
      </c>
      <c r="K59">
        <v>1</v>
      </c>
      <c r="O59">
        <f t="shared" si="21"/>
        <v>112.93</v>
      </c>
      <c r="P59">
        <f t="shared" si="22"/>
        <v>0</v>
      </c>
      <c r="Q59">
        <f t="shared" si="23"/>
        <v>17.260000000000002</v>
      </c>
      <c r="R59">
        <f t="shared" si="24"/>
        <v>11.67</v>
      </c>
      <c r="S59">
        <f t="shared" si="25"/>
        <v>95.67</v>
      </c>
      <c r="T59">
        <f t="shared" si="26"/>
        <v>0</v>
      </c>
      <c r="U59">
        <f t="shared" si="27"/>
        <v>0.26</v>
      </c>
      <c r="V59">
        <f t="shared" si="28"/>
        <v>0</v>
      </c>
      <c r="W59">
        <f t="shared" si="29"/>
        <v>0</v>
      </c>
      <c r="X59">
        <f t="shared" si="30"/>
        <v>86.1</v>
      </c>
      <c r="Y59">
        <f t="shared" si="31"/>
        <v>39.22</v>
      </c>
      <c r="AA59">
        <v>348448377</v>
      </c>
      <c r="AB59">
        <f t="shared" si="32"/>
        <v>0</v>
      </c>
      <c r="AC59">
        <f t="shared" si="33"/>
        <v>0</v>
      </c>
      <c r="AD59">
        <f t="shared" si="34"/>
        <v>0.87582000000000004</v>
      </c>
      <c r="AE59">
        <f t="shared" si="35"/>
        <v>0.25213000000000002</v>
      </c>
      <c r="AF59">
        <f t="shared" si="36"/>
        <v>2.0502150000000001</v>
      </c>
      <c r="AG59">
        <f t="shared" si="37"/>
        <v>0</v>
      </c>
      <c r="AH59">
        <f t="shared" si="38"/>
        <v>0.26</v>
      </c>
      <c r="AI59">
        <f t="shared" si="39"/>
        <v>0</v>
      </c>
      <c r="AJ59">
        <f t="shared" si="40"/>
        <v>0</v>
      </c>
      <c r="AK59">
        <v>5.19</v>
      </c>
      <c r="AL59">
        <v>0.78</v>
      </c>
      <c r="AM59">
        <v>1.32</v>
      </c>
      <c r="AN59">
        <v>0.38</v>
      </c>
      <c r="AO59">
        <v>3.09</v>
      </c>
      <c r="AP59">
        <v>0</v>
      </c>
      <c r="AQ59">
        <v>0.26</v>
      </c>
      <c r="AR59">
        <v>0</v>
      </c>
      <c r="AS59">
        <v>0</v>
      </c>
      <c r="AT59">
        <v>90</v>
      </c>
      <c r="AU59">
        <v>41</v>
      </c>
      <c r="AV59">
        <v>1</v>
      </c>
      <c r="AW59">
        <v>1</v>
      </c>
      <c r="AZ59">
        <v>1</v>
      </c>
      <c r="BA59">
        <v>46.67</v>
      </c>
      <c r="BB59">
        <v>19.61</v>
      </c>
      <c r="BC59">
        <v>16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4</v>
      </c>
      <c r="BJ59" t="s">
        <v>144</v>
      </c>
      <c r="BM59">
        <v>747</v>
      </c>
      <c r="BN59">
        <v>0</v>
      </c>
      <c r="BO59" t="s">
        <v>142</v>
      </c>
      <c r="BP59">
        <v>1</v>
      </c>
      <c r="BQ59">
        <v>140</v>
      </c>
      <c r="BR59">
        <v>0</v>
      </c>
      <c r="BS59">
        <v>46.67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112.93</v>
      </c>
      <c r="CQ59">
        <f t="shared" si="42"/>
        <v>0</v>
      </c>
      <c r="CR59">
        <f t="shared" si="43"/>
        <v>17.260000000000002</v>
      </c>
      <c r="CS59">
        <f t="shared" si="44"/>
        <v>11.67</v>
      </c>
      <c r="CT59">
        <f t="shared" si="45"/>
        <v>95.67</v>
      </c>
      <c r="CU59">
        <f t="shared" si="46"/>
        <v>0</v>
      </c>
      <c r="CV59">
        <f t="shared" si="47"/>
        <v>0.26</v>
      </c>
      <c r="CW59">
        <f t="shared" si="48"/>
        <v>0</v>
      </c>
      <c r="CX59">
        <f t="shared" si="49"/>
        <v>0</v>
      </c>
      <c r="CY59">
        <f t="shared" si="50"/>
        <v>86.103000000000009</v>
      </c>
      <c r="CZ59">
        <f t="shared" si="51"/>
        <v>39.224699999999999</v>
      </c>
      <c r="DC59" t="s">
        <v>21</v>
      </c>
      <c r="DD59" t="s">
        <v>21</v>
      </c>
      <c r="DE59" t="s">
        <v>22</v>
      </c>
      <c r="DF59" t="s">
        <v>22</v>
      </c>
      <c r="DG59" t="s">
        <v>22</v>
      </c>
      <c r="DH59" t="s">
        <v>21</v>
      </c>
      <c r="DI59" t="s">
        <v>3</v>
      </c>
      <c r="DJ59" t="s">
        <v>22</v>
      </c>
      <c r="DK59" t="s">
        <v>21</v>
      </c>
      <c r="DL59" t="s">
        <v>3</v>
      </c>
      <c r="DM59" t="s">
        <v>3</v>
      </c>
      <c r="DN59">
        <v>110</v>
      </c>
      <c r="DO59">
        <v>74</v>
      </c>
      <c r="DP59">
        <v>1</v>
      </c>
      <c r="DQ59">
        <v>1</v>
      </c>
      <c r="DU59">
        <v>1013</v>
      </c>
      <c r="DV59" t="s">
        <v>19</v>
      </c>
      <c r="DW59" t="s">
        <v>19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333531223</v>
      </c>
      <c r="EF59">
        <v>140</v>
      </c>
      <c r="EG59" t="s">
        <v>23</v>
      </c>
      <c r="EH59">
        <v>0</v>
      </c>
      <c r="EI59" t="s">
        <v>3</v>
      </c>
      <c r="EJ59">
        <v>4</v>
      </c>
      <c r="EK59">
        <v>747</v>
      </c>
      <c r="EL59" t="s">
        <v>24</v>
      </c>
      <c r="EM59" t="s">
        <v>25</v>
      </c>
      <c r="EO59" t="s">
        <v>3</v>
      </c>
      <c r="EQ59">
        <v>131072</v>
      </c>
      <c r="ER59">
        <v>5.19</v>
      </c>
      <c r="ES59">
        <v>0.78</v>
      </c>
      <c r="ET59">
        <v>1.32</v>
      </c>
      <c r="EU59">
        <v>0.38</v>
      </c>
      <c r="EV59">
        <v>3.09</v>
      </c>
      <c r="EW59">
        <v>0.26</v>
      </c>
      <c r="EX59">
        <v>0</v>
      </c>
      <c r="EY59">
        <v>0</v>
      </c>
      <c r="FQ59">
        <v>0</v>
      </c>
      <c r="FR59">
        <f t="shared" si="52"/>
        <v>0</v>
      </c>
      <c r="FS59">
        <v>0</v>
      </c>
      <c r="FX59">
        <v>110</v>
      </c>
      <c r="FY59">
        <v>74</v>
      </c>
      <c r="GA59" t="s">
        <v>3</v>
      </c>
      <c r="GD59">
        <v>0</v>
      </c>
      <c r="GF59">
        <v>246958026</v>
      </c>
      <c r="GG59">
        <v>2</v>
      </c>
      <c r="GH59">
        <v>1</v>
      </c>
      <c r="GI59">
        <v>2</v>
      </c>
      <c r="GJ59">
        <v>0</v>
      </c>
      <c r="GK59">
        <f>ROUND(R59*(R12)/100,2)</f>
        <v>18.670000000000002</v>
      </c>
      <c r="GL59">
        <f t="shared" si="53"/>
        <v>0</v>
      </c>
      <c r="GM59">
        <f t="shared" si="54"/>
        <v>256.92</v>
      </c>
      <c r="GN59">
        <f t="shared" si="55"/>
        <v>0</v>
      </c>
      <c r="GO59">
        <f t="shared" si="56"/>
        <v>0</v>
      </c>
      <c r="GP59">
        <f t="shared" si="57"/>
        <v>256.92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5">
      <c r="A60">
        <v>17</v>
      </c>
      <c r="B60">
        <v>1</v>
      </c>
      <c r="C60">
        <f>ROW(SmtRes!A105)</f>
        <v>105</v>
      </c>
      <c r="D60">
        <f>ROW(EtalonRes!A105)</f>
        <v>105</v>
      </c>
      <c r="E60" t="s">
        <v>145</v>
      </c>
      <c r="F60" t="s">
        <v>146</v>
      </c>
      <c r="G60" t="s">
        <v>147</v>
      </c>
      <c r="H60" t="s">
        <v>19</v>
      </c>
      <c r="I60">
        <v>1</v>
      </c>
      <c r="J60">
        <v>0</v>
      </c>
      <c r="K60">
        <v>1</v>
      </c>
      <c r="O60">
        <f t="shared" si="21"/>
        <v>131.6</v>
      </c>
      <c r="P60">
        <f t="shared" si="22"/>
        <v>0</v>
      </c>
      <c r="Q60">
        <f t="shared" si="23"/>
        <v>17.260000000000002</v>
      </c>
      <c r="R60">
        <f t="shared" si="24"/>
        <v>11.67</v>
      </c>
      <c r="S60">
        <f t="shared" si="25"/>
        <v>114.34</v>
      </c>
      <c r="T60">
        <f t="shared" si="26"/>
        <v>0</v>
      </c>
      <c r="U60">
        <f t="shared" si="27"/>
        <v>0.31</v>
      </c>
      <c r="V60">
        <f t="shared" si="28"/>
        <v>0</v>
      </c>
      <c r="W60">
        <f t="shared" si="29"/>
        <v>0</v>
      </c>
      <c r="X60">
        <f t="shared" si="30"/>
        <v>102.91</v>
      </c>
      <c r="Y60">
        <f t="shared" si="31"/>
        <v>46.88</v>
      </c>
      <c r="AA60">
        <v>348448377</v>
      </c>
      <c r="AB60">
        <f t="shared" si="32"/>
        <v>0</v>
      </c>
      <c r="AC60">
        <f t="shared" si="33"/>
        <v>0</v>
      </c>
      <c r="AD60">
        <f t="shared" si="34"/>
        <v>0.87582000000000004</v>
      </c>
      <c r="AE60">
        <f t="shared" si="35"/>
        <v>0.25213000000000002</v>
      </c>
      <c r="AF60">
        <f t="shared" si="36"/>
        <v>2.448315</v>
      </c>
      <c r="AG60">
        <f t="shared" si="37"/>
        <v>0</v>
      </c>
      <c r="AH60">
        <f t="shared" si="38"/>
        <v>0.31</v>
      </c>
      <c r="AI60">
        <f t="shared" si="39"/>
        <v>0</v>
      </c>
      <c r="AJ60">
        <f t="shared" si="40"/>
        <v>0</v>
      </c>
      <c r="AK60">
        <v>6.18</v>
      </c>
      <c r="AL60">
        <v>1.17</v>
      </c>
      <c r="AM60">
        <v>1.32</v>
      </c>
      <c r="AN60">
        <v>0.38</v>
      </c>
      <c r="AO60">
        <v>3.69</v>
      </c>
      <c r="AP60">
        <v>0</v>
      </c>
      <c r="AQ60">
        <v>0.31</v>
      </c>
      <c r="AR60">
        <v>0</v>
      </c>
      <c r="AS60">
        <v>0</v>
      </c>
      <c r="AT60">
        <v>90</v>
      </c>
      <c r="AU60">
        <v>41</v>
      </c>
      <c r="AV60">
        <v>1</v>
      </c>
      <c r="AW60">
        <v>1</v>
      </c>
      <c r="AZ60">
        <v>1</v>
      </c>
      <c r="BA60">
        <v>46.67</v>
      </c>
      <c r="BB60">
        <v>19.61</v>
      </c>
      <c r="BC60">
        <v>16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4</v>
      </c>
      <c r="BJ60" t="s">
        <v>148</v>
      </c>
      <c r="BM60">
        <v>747</v>
      </c>
      <c r="BN60">
        <v>0</v>
      </c>
      <c r="BO60" t="s">
        <v>146</v>
      </c>
      <c r="BP60">
        <v>1</v>
      </c>
      <c r="BQ60">
        <v>140</v>
      </c>
      <c r="BR60">
        <v>0</v>
      </c>
      <c r="BS60">
        <v>46.67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90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41"/>
        <v>131.6</v>
      </c>
      <c r="CQ60">
        <f t="shared" si="42"/>
        <v>0</v>
      </c>
      <c r="CR60">
        <f t="shared" si="43"/>
        <v>17.260000000000002</v>
      </c>
      <c r="CS60">
        <f t="shared" si="44"/>
        <v>11.67</v>
      </c>
      <c r="CT60">
        <f t="shared" si="45"/>
        <v>114.34</v>
      </c>
      <c r="CU60">
        <f t="shared" si="46"/>
        <v>0</v>
      </c>
      <c r="CV60">
        <f t="shared" si="47"/>
        <v>0.31</v>
      </c>
      <c r="CW60">
        <f t="shared" si="48"/>
        <v>0</v>
      </c>
      <c r="CX60">
        <f t="shared" si="49"/>
        <v>0</v>
      </c>
      <c r="CY60">
        <f t="shared" si="50"/>
        <v>102.90600000000001</v>
      </c>
      <c r="CZ60">
        <f t="shared" si="51"/>
        <v>46.879399999999997</v>
      </c>
      <c r="DC60" t="s">
        <v>21</v>
      </c>
      <c r="DD60" t="s">
        <v>21</v>
      </c>
      <c r="DE60" t="s">
        <v>22</v>
      </c>
      <c r="DF60" t="s">
        <v>22</v>
      </c>
      <c r="DG60" t="s">
        <v>22</v>
      </c>
      <c r="DH60" t="s">
        <v>21</v>
      </c>
      <c r="DI60" t="s">
        <v>3</v>
      </c>
      <c r="DJ60" t="s">
        <v>22</v>
      </c>
      <c r="DK60" t="s">
        <v>21</v>
      </c>
      <c r="DL60" t="s">
        <v>3</v>
      </c>
      <c r="DM60" t="s">
        <v>3</v>
      </c>
      <c r="DN60">
        <v>110</v>
      </c>
      <c r="DO60">
        <v>74</v>
      </c>
      <c r="DP60">
        <v>1</v>
      </c>
      <c r="DQ60">
        <v>1</v>
      </c>
      <c r="DU60">
        <v>1013</v>
      </c>
      <c r="DV60" t="s">
        <v>19</v>
      </c>
      <c r="DW60" t="s">
        <v>19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333531223</v>
      </c>
      <c r="EF60">
        <v>140</v>
      </c>
      <c r="EG60" t="s">
        <v>23</v>
      </c>
      <c r="EH60">
        <v>0</v>
      </c>
      <c r="EI60" t="s">
        <v>3</v>
      </c>
      <c r="EJ60">
        <v>4</v>
      </c>
      <c r="EK60">
        <v>747</v>
      </c>
      <c r="EL60" t="s">
        <v>24</v>
      </c>
      <c r="EM60" t="s">
        <v>25</v>
      </c>
      <c r="EO60" t="s">
        <v>3</v>
      </c>
      <c r="EQ60">
        <v>131072</v>
      </c>
      <c r="ER60">
        <v>6.18</v>
      </c>
      <c r="ES60">
        <v>1.17</v>
      </c>
      <c r="ET60">
        <v>1.32</v>
      </c>
      <c r="EU60">
        <v>0.38</v>
      </c>
      <c r="EV60">
        <v>3.69</v>
      </c>
      <c r="EW60">
        <v>0.31</v>
      </c>
      <c r="EX60">
        <v>0</v>
      </c>
      <c r="EY60">
        <v>0</v>
      </c>
      <c r="FQ60">
        <v>0</v>
      </c>
      <c r="FR60">
        <f t="shared" si="52"/>
        <v>0</v>
      </c>
      <c r="FS60">
        <v>0</v>
      </c>
      <c r="FX60">
        <v>110</v>
      </c>
      <c r="FY60">
        <v>74</v>
      </c>
      <c r="GA60" t="s">
        <v>3</v>
      </c>
      <c r="GD60">
        <v>0</v>
      </c>
      <c r="GF60">
        <v>559779592</v>
      </c>
      <c r="GG60">
        <v>2</v>
      </c>
      <c r="GH60">
        <v>1</v>
      </c>
      <c r="GI60">
        <v>2</v>
      </c>
      <c r="GJ60">
        <v>0</v>
      </c>
      <c r="GK60">
        <f>ROUND(R60*(R12)/100,2)</f>
        <v>18.670000000000002</v>
      </c>
      <c r="GL60">
        <f t="shared" si="53"/>
        <v>0</v>
      </c>
      <c r="GM60">
        <f t="shared" si="54"/>
        <v>300.06</v>
      </c>
      <c r="GN60">
        <f t="shared" si="55"/>
        <v>0</v>
      </c>
      <c r="GO60">
        <f t="shared" si="56"/>
        <v>0</v>
      </c>
      <c r="GP60">
        <f t="shared" si="57"/>
        <v>300.06</v>
      </c>
      <c r="GR60">
        <v>0</v>
      </c>
      <c r="GS60">
        <v>3</v>
      </c>
      <c r="GT60">
        <v>0</v>
      </c>
      <c r="GU60" t="s">
        <v>3</v>
      </c>
      <c r="GV60">
        <f t="shared" si="58"/>
        <v>0</v>
      </c>
      <c r="GW60">
        <v>1</v>
      </c>
      <c r="GX60">
        <f t="shared" si="59"/>
        <v>0</v>
      </c>
      <c r="HA60">
        <v>0</v>
      </c>
      <c r="HB60">
        <v>0</v>
      </c>
      <c r="HC60">
        <f t="shared" si="60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5">
      <c r="A61">
        <v>17</v>
      </c>
      <c r="B61">
        <v>1</v>
      </c>
      <c r="C61">
        <f>ROW(SmtRes!A109)</f>
        <v>109</v>
      </c>
      <c r="D61">
        <f>ROW(EtalonRes!A109)</f>
        <v>109</v>
      </c>
      <c r="E61" t="s">
        <v>149</v>
      </c>
      <c r="F61" t="s">
        <v>150</v>
      </c>
      <c r="G61" t="s">
        <v>151</v>
      </c>
      <c r="H61" t="s">
        <v>19</v>
      </c>
      <c r="I61">
        <v>1</v>
      </c>
      <c r="J61">
        <v>0</v>
      </c>
      <c r="K61">
        <v>1</v>
      </c>
      <c r="O61">
        <f t="shared" si="21"/>
        <v>162.94999999999999</v>
      </c>
      <c r="P61">
        <f t="shared" si="22"/>
        <v>0</v>
      </c>
      <c r="Q61">
        <f t="shared" si="23"/>
        <v>22.94</v>
      </c>
      <c r="R61">
        <f t="shared" si="24"/>
        <v>15.4</v>
      </c>
      <c r="S61">
        <f t="shared" si="25"/>
        <v>140.01</v>
      </c>
      <c r="T61">
        <f t="shared" si="26"/>
        <v>0</v>
      </c>
      <c r="U61">
        <f t="shared" si="27"/>
        <v>0.38</v>
      </c>
      <c r="V61">
        <f t="shared" si="28"/>
        <v>0</v>
      </c>
      <c r="W61">
        <f t="shared" si="29"/>
        <v>0</v>
      </c>
      <c r="X61">
        <f t="shared" si="30"/>
        <v>126.01</v>
      </c>
      <c r="Y61">
        <f t="shared" si="31"/>
        <v>57.4</v>
      </c>
      <c r="AA61">
        <v>348448377</v>
      </c>
      <c r="AB61">
        <f t="shared" si="32"/>
        <v>0</v>
      </c>
      <c r="AC61">
        <f t="shared" si="33"/>
        <v>0</v>
      </c>
      <c r="AD61">
        <f t="shared" si="34"/>
        <v>1.1677599999999999</v>
      </c>
      <c r="AE61">
        <f t="shared" si="35"/>
        <v>0.33174999999999999</v>
      </c>
      <c r="AF61">
        <f t="shared" si="36"/>
        <v>2.9990199999999998</v>
      </c>
      <c r="AG61">
        <f t="shared" si="37"/>
        <v>0</v>
      </c>
      <c r="AH61">
        <f t="shared" si="38"/>
        <v>0.38</v>
      </c>
      <c r="AI61">
        <f t="shared" si="39"/>
        <v>0</v>
      </c>
      <c r="AJ61">
        <f t="shared" si="40"/>
        <v>0</v>
      </c>
      <c r="AK61">
        <v>7.84</v>
      </c>
      <c r="AL61">
        <v>1.56</v>
      </c>
      <c r="AM61">
        <v>1.76</v>
      </c>
      <c r="AN61">
        <v>0.5</v>
      </c>
      <c r="AO61">
        <v>4.5199999999999996</v>
      </c>
      <c r="AP61">
        <v>0</v>
      </c>
      <c r="AQ61">
        <v>0.38</v>
      </c>
      <c r="AR61">
        <v>0</v>
      </c>
      <c r="AS61">
        <v>0</v>
      </c>
      <c r="AT61">
        <v>90</v>
      </c>
      <c r="AU61">
        <v>41</v>
      </c>
      <c r="AV61">
        <v>1</v>
      </c>
      <c r="AW61">
        <v>1</v>
      </c>
      <c r="AZ61">
        <v>1</v>
      </c>
      <c r="BA61">
        <v>46.67</v>
      </c>
      <c r="BB61">
        <v>19.61</v>
      </c>
      <c r="BC61">
        <v>14.69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4</v>
      </c>
      <c r="BJ61" t="s">
        <v>152</v>
      </c>
      <c r="BM61">
        <v>747</v>
      </c>
      <c r="BN61">
        <v>0</v>
      </c>
      <c r="BO61" t="s">
        <v>150</v>
      </c>
      <c r="BP61">
        <v>1</v>
      </c>
      <c r="BQ61">
        <v>140</v>
      </c>
      <c r="BR61">
        <v>0</v>
      </c>
      <c r="BS61">
        <v>46.67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90</v>
      </c>
      <c r="CA61">
        <v>41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162.94999999999999</v>
      </c>
      <c r="CQ61">
        <f t="shared" si="42"/>
        <v>0</v>
      </c>
      <c r="CR61">
        <f t="shared" si="43"/>
        <v>22.94</v>
      </c>
      <c r="CS61">
        <f t="shared" si="44"/>
        <v>15.4</v>
      </c>
      <c r="CT61">
        <f t="shared" si="45"/>
        <v>140.01</v>
      </c>
      <c r="CU61">
        <f t="shared" si="46"/>
        <v>0</v>
      </c>
      <c r="CV61">
        <f t="shared" si="47"/>
        <v>0.38</v>
      </c>
      <c r="CW61">
        <f t="shared" si="48"/>
        <v>0</v>
      </c>
      <c r="CX61">
        <f t="shared" si="49"/>
        <v>0</v>
      </c>
      <c r="CY61">
        <f t="shared" si="50"/>
        <v>126.009</v>
      </c>
      <c r="CZ61">
        <f t="shared" si="51"/>
        <v>57.404099999999993</v>
      </c>
      <c r="DC61" t="s">
        <v>21</v>
      </c>
      <c r="DD61" t="s">
        <v>21</v>
      </c>
      <c r="DE61" t="s">
        <v>22</v>
      </c>
      <c r="DF61" t="s">
        <v>22</v>
      </c>
      <c r="DG61" t="s">
        <v>22</v>
      </c>
      <c r="DH61" t="s">
        <v>21</v>
      </c>
      <c r="DI61" t="s">
        <v>3</v>
      </c>
      <c r="DJ61" t="s">
        <v>22</v>
      </c>
      <c r="DK61" t="s">
        <v>21</v>
      </c>
      <c r="DL61" t="s">
        <v>3</v>
      </c>
      <c r="DM61" t="s">
        <v>3</v>
      </c>
      <c r="DN61">
        <v>110</v>
      </c>
      <c r="DO61">
        <v>74</v>
      </c>
      <c r="DP61">
        <v>1</v>
      </c>
      <c r="DQ61">
        <v>1</v>
      </c>
      <c r="DU61">
        <v>1013</v>
      </c>
      <c r="DV61" t="s">
        <v>19</v>
      </c>
      <c r="DW61" t="s">
        <v>19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333531223</v>
      </c>
      <c r="EF61">
        <v>140</v>
      </c>
      <c r="EG61" t="s">
        <v>23</v>
      </c>
      <c r="EH61">
        <v>0</v>
      </c>
      <c r="EI61" t="s">
        <v>3</v>
      </c>
      <c r="EJ61">
        <v>4</v>
      </c>
      <c r="EK61">
        <v>747</v>
      </c>
      <c r="EL61" t="s">
        <v>24</v>
      </c>
      <c r="EM61" t="s">
        <v>25</v>
      </c>
      <c r="EO61" t="s">
        <v>3</v>
      </c>
      <c r="EQ61">
        <v>131072</v>
      </c>
      <c r="ER61">
        <v>7.84</v>
      </c>
      <c r="ES61">
        <v>1.56</v>
      </c>
      <c r="ET61">
        <v>1.76</v>
      </c>
      <c r="EU61">
        <v>0.5</v>
      </c>
      <c r="EV61">
        <v>4.5199999999999996</v>
      </c>
      <c r="EW61">
        <v>0.38</v>
      </c>
      <c r="EX61">
        <v>0</v>
      </c>
      <c r="EY61">
        <v>0</v>
      </c>
      <c r="FQ61">
        <v>0</v>
      </c>
      <c r="FR61">
        <f t="shared" si="52"/>
        <v>0</v>
      </c>
      <c r="FS61">
        <v>0</v>
      </c>
      <c r="FX61">
        <v>110</v>
      </c>
      <c r="FY61">
        <v>74</v>
      </c>
      <c r="GA61" t="s">
        <v>3</v>
      </c>
      <c r="GD61">
        <v>0</v>
      </c>
      <c r="GF61">
        <v>-644862317</v>
      </c>
      <c r="GG61">
        <v>2</v>
      </c>
      <c r="GH61">
        <v>1</v>
      </c>
      <c r="GI61">
        <v>2</v>
      </c>
      <c r="GJ61">
        <v>0</v>
      </c>
      <c r="GK61">
        <f>ROUND(R61*(R12)/100,2)</f>
        <v>24.64</v>
      </c>
      <c r="GL61">
        <f t="shared" si="53"/>
        <v>0</v>
      </c>
      <c r="GM61">
        <f t="shared" si="54"/>
        <v>371</v>
      </c>
      <c r="GN61">
        <f t="shared" si="55"/>
        <v>0</v>
      </c>
      <c r="GO61">
        <f t="shared" si="56"/>
        <v>0</v>
      </c>
      <c r="GP61">
        <f t="shared" si="57"/>
        <v>371</v>
      </c>
      <c r="GR61">
        <v>0</v>
      </c>
      <c r="GS61">
        <v>3</v>
      </c>
      <c r="GT61">
        <v>0</v>
      </c>
      <c r="GU61" t="s">
        <v>3</v>
      </c>
      <c r="GV61">
        <f t="shared" si="58"/>
        <v>0</v>
      </c>
      <c r="GW61">
        <v>1</v>
      </c>
      <c r="GX61">
        <f t="shared" si="59"/>
        <v>0</v>
      </c>
      <c r="HA61">
        <v>0</v>
      </c>
      <c r="HB61">
        <v>0</v>
      </c>
      <c r="HC61">
        <f t="shared" si="60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5">
      <c r="A62">
        <v>17</v>
      </c>
      <c r="B62">
        <v>1</v>
      </c>
      <c r="C62">
        <f>ROW(SmtRes!A112)</f>
        <v>112</v>
      </c>
      <c r="D62">
        <f>ROW(EtalonRes!A112)</f>
        <v>112</v>
      </c>
      <c r="E62" t="s">
        <v>153</v>
      </c>
      <c r="F62" t="s">
        <v>154</v>
      </c>
      <c r="G62" t="s">
        <v>155</v>
      </c>
      <c r="H62" t="s">
        <v>19</v>
      </c>
      <c r="I62">
        <v>1</v>
      </c>
      <c r="J62">
        <v>0</v>
      </c>
      <c r="K62">
        <v>1</v>
      </c>
      <c r="O62">
        <f t="shared" si="21"/>
        <v>147.55000000000001</v>
      </c>
      <c r="P62">
        <f t="shared" si="22"/>
        <v>0</v>
      </c>
      <c r="Q62">
        <f t="shared" si="23"/>
        <v>22.94</v>
      </c>
      <c r="R62">
        <f t="shared" si="24"/>
        <v>15.4</v>
      </c>
      <c r="S62">
        <f t="shared" si="25"/>
        <v>124.61</v>
      </c>
      <c r="T62">
        <f t="shared" si="26"/>
        <v>0</v>
      </c>
      <c r="U62">
        <f t="shared" si="27"/>
        <v>0.36</v>
      </c>
      <c r="V62">
        <f t="shared" si="28"/>
        <v>0</v>
      </c>
      <c r="W62">
        <f t="shared" si="29"/>
        <v>0</v>
      </c>
      <c r="X62">
        <f t="shared" si="30"/>
        <v>112.15</v>
      </c>
      <c r="Y62">
        <f t="shared" si="31"/>
        <v>51.09</v>
      </c>
      <c r="AA62">
        <v>348448377</v>
      </c>
      <c r="AB62">
        <f t="shared" si="32"/>
        <v>0</v>
      </c>
      <c r="AC62">
        <f t="shared" si="33"/>
        <v>0</v>
      </c>
      <c r="AD62">
        <f t="shared" si="34"/>
        <v>1.1677599999999999</v>
      </c>
      <c r="AE62">
        <f t="shared" si="35"/>
        <v>0.33174999999999999</v>
      </c>
      <c r="AF62">
        <f t="shared" si="36"/>
        <v>2.6672699999999998</v>
      </c>
      <c r="AG62">
        <f t="shared" si="37"/>
        <v>0</v>
      </c>
      <c r="AH62">
        <f t="shared" si="38"/>
        <v>0.36</v>
      </c>
      <c r="AI62">
        <f t="shared" si="39"/>
        <v>0</v>
      </c>
      <c r="AJ62">
        <f t="shared" si="40"/>
        <v>0</v>
      </c>
      <c r="AK62">
        <v>6.26</v>
      </c>
      <c r="AL62">
        <v>0.48</v>
      </c>
      <c r="AM62">
        <v>1.76</v>
      </c>
      <c r="AN62">
        <v>0.5</v>
      </c>
      <c r="AO62">
        <v>4.0199999999999996</v>
      </c>
      <c r="AP62">
        <v>0</v>
      </c>
      <c r="AQ62">
        <v>0.36</v>
      </c>
      <c r="AR62">
        <v>0</v>
      </c>
      <c r="AS62">
        <v>0</v>
      </c>
      <c r="AT62">
        <v>90</v>
      </c>
      <c r="AU62">
        <v>41</v>
      </c>
      <c r="AV62">
        <v>1</v>
      </c>
      <c r="AW62">
        <v>1</v>
      </c>
      <c r="AZ62">
        <v>1</v>
      </c>
      <c r="BA62">
        <v>46.67</v>
      </c>
      <c r="BB62">
        <v>19.61</v>
      </c>
      <c r="BC62">
        <v>30.96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4</v>
      </c>
      <c r="BJ62" t="s">
        <v>156</v>
      </c>
      <c r="BM62">
        <v>747</v>
      </c>
      <c r="BN62">
        <v>0</v>
      </c>
      <c r="BO62" t="s">
        <v>154</v>
      </c>
      <c r="BP62">
        <v>1</v>
      </c>
      <c r="BQ62">
        <v>140</v>
      </c>
      <c r="BR62">
        <v>0</v>
      </c>
      <c r="BS62">
        <v>46.67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90</v>
      </c>
      <c r="CA62">
        <v>41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41"/>
        <v>147.55000000000001</v>
      </c>
      <c r="CQ62">
        <f t="shared" si="42"/>
        <v>0</v>
      </c>
      <c r="CR62">
        <f t="shared" si="43"/>
        <v>22.94</v>
      </c>
      <c r="CS62">
        <f t="shared" si="44"/>
        <v>15.4</v>
      </c>
      <c r="CT62">
        <f t="shared" si="45"/>
        <v>124.61</v>
      </c>
      <c r="CU62">
        <f t="shared" si="46"/>
        <v>0</v>
      </c>
      <c r="CV62">
        <f t="shared" si="47"/>
        <v>0.36</v>
      </c>
      <c r="CW62">
        <f t="shared" si="48"/>
        <v>0</v>
      </c>
      <c r="CX62">
        <f t="shared" si="49"/>
        <v>0</v>
      </c>
      <c r="CY62">
        <f t="shared" si="50"/>
        <v>112.149</v>
      </c>
      <c r="CZ62">
        <f t="shared" si="51"/>
        <v>51.0901</v>
      </c>
      <c r="DC62" t="s">
        <v>21</v>
      </c>
      <c r="DD62" t="s">
        <v>21</v>
      </c>
      <c r="DE62" t="s">
        <v>22</v>
      </c>
      <c r="DF62" t="s">
        <v>22</v>
      </c>
      <c r="DG62" t="s">
        <v>22</v>
      </c>
      <c r="DH62" t="s">
        <v>21</v>
      </c>
      <c r="DI62" t="s">
        <v>3</v>
      </c>
      <c r="DJ62" t="s">
        <v>22</v>
      </c>
      <c r="DK62" t="s">
        <v>21</v>
      </c>
      <c r="DL62" t="s">
        <v>3</v>
      </c>
      <c r="DM62" t="s">
        <v>3</v>
      </c>
      <c r="DN62">
        <v>110</v>
      </c>
      <c r="DO62">
        <v>74</v>
      </c>
      <c r="DP62">
        <v>1</v>
      </c>
      <c r="DQ62">
        <v>1</v>
      </c>
      <c r="DU62">
        <v>1013</v>
      </c>
      <c r="DV62" t="s">
        <v>19</v>
      </c>
      <c r="DW62" t="s">
        <v>19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333531223</v>
      </c>
      <c r="EF62">
        <v>140</v>
      </c>
      <c r="EG62" t="s">
        <v>23</v>
      </c>
      <c r="EH62">
        <v>0</v>
      </c>
      <c r="EI62" t="s">
        <v>3</v>
      </c>
      <c r="EJ62">
        <v>4</v>
      </c>
      <c r="EK62">
        <v>747</v>
      </c>
      <c r="EL62" t="s">
        <v>24</v>
      </c>
      <c r="EM62" t="s">
        <v>25</v>
      </c>
      <c r="EO62" t="s">
        <v>3</v>
      </c>
      <c r="EQ62">
        <v>0</v>
      </c>
      <c r="ER62">
        <v>6.26</v>
      </c>
      <c r="ES62">
        <v>0.48</v>
      </c>
      <c r="ET62">
        <v>1.76</v>
      </c>
      <c r="EU62">
        <v>0.5</v>
      </c>
      <c r="EV62">
        <v>4.0199999999999996</v>
      </c>
      <c r="EW62">
        <v>0.36</v>
      </c>
      <c r="EX62">
        <v>0</v>
      </c>
      <c r="EY62">
        <v>0</v>
      </c>
      <c r="FQ62">
        <v>0</v>
      </c>
      <c r="FR62">
        <f t="shared" si="52"/>
        <v>0</v>
      </c>
      <c r="FS62">
        <v>0</v>
      </c>
      <c r="FX62">
        <v>110</v>
      </c>
      <c r="FY62">
        <v>74</v>
      </c>
      <c r="GA62" t="s">
        <v>3</v>
      </c>
      <c r="GD62">
        <v>0</v>
      </c>
      <c r="GF62">
        <v>-1641519266</v>
      </c>
      <c r="GG62">
        <v>2</v>
      </c>
      <c r="GH62">
        <v>1</v>
      </c>
      <c r="GI62">
        <v>2</v>
      </c>
      <c r="GJ62">
        <v>0</v>
      </c>
      <c r="GK62">
        <f>ROUND(R62*(R12)/100,2)</f>
        <v>24.64</v>
      </c>
      <c r="GL62">
        <f t="shared" si="53"/>
        <v>0</v>
      </c>
      <c r="GM62">
        <f t="shared" si="54"/>
        <v>335.43</v>
      </c>
      <c r="GN62">
        <f t="shared" si="55"/>
        <v>0</v>
      </c>
      <c r="GO62">
        <f t="shared" si="56"/>
        <v>0</v>
      </c>
      <c r="GP62">
        <f t="shared" si="57"/>
        <v>335.43</v>
      </c>
      <c r="GR62">
        <v>0</v>
      </c>
      <c r="GS62">
        <v>3</v>
      </c>
      <c r="GT62">
        <v>0</v>
      </c>
      <c r="GU62" t="s">
        <v>3</v>
      </c>
      <c r="GV62">
        <f t="shared" si="58"/>
        <v>0</v>
      </c>
      <c r="GW62">
        <v>1</v>
      </c>
      <c r="GX62">
        <f t="shared" si="59"/>
        <v>0</v>
      </c>
      <c r="HA62">
        <v>0</v>
      </c>
      <c r="HB62">
        <v>0</v>
      </c>
      <c r="HC62">
        <f t="shared" si="60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5">
      <c r="A63">
        <v>17</v>
      </c>
      <c r="B63">
        <v>1</v>
      </c>
      <c r="C63">
        <f>ROW(SmtRes!A113)</f>
        <v>113</v>
      </c>
      <c r="D63">
        <f>ROW(EtalonRes!A113)</f>
        <v>113</v>
      </c>
      <c r="E63" t="s">
        <v>157</v>
      </c>
      <c r="F63" t="s">
        <v>158</v>
      </c>
      <c r="G63" t="s">
        <v>159</v>
      </c>
      <c r="H63" t="s">
        <v>160</v>
      </c>
      <c r="I63">
        <v>1</v>
      </c>
      <c r="J63">
        <v>0</v>
      </c>
      <c r="K63">
        <v>1</v>
      </c>
      <c r="O63">
        <f t="shared" si="21"/>
        <v>53.2</v>
      </c>
      <c r="P63">
        <f t="shared" si="22"/>
        <v>0</v>
      </c>
      <c r="Q63">
        <f>(ROUND((ROUND(((((ET63*0.2)*0.6635))*AV63*I63),2)*BB63),2)+ROUND((ROUND(((AE63-(((EU63*0.2)*0.6635)))*AV63*I63),2)*BS63),2))</f>
        <v>0</v>
      </c>
      <c r="R63">
        <f t="shared" si="24"/>
        <v>0</v>
      </c>
      <c r="S63">
        <f t="shared" si="25"/>
        <v>53.2</v>
      </c>
      <c r="T63">
        <f t="shared" si="26"/>
        <v>0</v>
      </c>
      <c r="U63">
        <f t="shared" si="27"/>
        <v>0.13600000000000001</v>
      </c>
      <c r="V63">
        <f t="shared" si="28"/>
        <v>0</v>
      </c>
      <c r="W63">
        <f t="shared" si="29"/>
        <v>0</v>
      </c>
      <c r="X63">
        <f t="shared" si="30"/>
        <v>42.03</v>
      </c>
      <c r="Y63">
        <f t="shared" si="31"/>
        <v>21.81</v>
      </c>
      <c r="AA63">
        <v>348448377</v>
      </c>
      <c r="AB63">
        <f>ROUND((((AC63+AD63+AF63)*0.6635)*0),6)</f>
        <v>0</v>
      </c>
      <c r="AC63">
        <f t="shared" si="33"/>
        <v>0</v>
      </c>
      <c r="AD63">
        <f>ROUND((((((ET63*0.2)*0.6635))-(((EU63*0.2)*0.6635)))+AE63),6)</f>
        <v>0</v>
      </c>
      <c r="AE63">
        <f>ROUND((((EU63*0.2)*0.6635)),6)</f>
        <v>0</v>
      </c>
      <c r="AF63">
        <f>ROUND((((EV63*0.2)*0.6635)),6)</f>
        <v>1.138566</v>
      </c>
      <c r="AG63">
        <f>ROUND((((AP63*0.6635)*0)),6)</f>
        <v>0</v>
      </c>
      <c r="AH63">
        <f>((EW63*0.2))</f>
        <v>0.13600000000000001</v>
      </c>
      <c r="AI63">
        <f>(((EX63*0.2)*0.6635))</f>
        <v>0</v>
      </c>
      <c r="AJ63">
        <f>(((AS63*0.6635)*0))</f>
        <v>0</v>
      </c>
      <c r="AK63">
        <v>8.58</v>
      </c>
      <c r="AL63">
        <v>0</v>
      </c>
      <c r="AM63">
        <v>0</v>
      </c>
      <c r="AN63">
        <v>0</v>
      </c>
      <c r="AO63">
        <v>8.58</v>
      </c>
      <c r="AP63">
        <v>0</v>
      </c>
      <c r="AQ63">
        <v>0.68</v>
      </c>
      <c r="AR63">
        <v>0</v>
      </c>
      <c r="AS63">
        <v>0</v>
      </c>
      <c r="AT63">
        <v>79</v>
      </c>
      <c r="AU63">
        <v>41</v>
      </c>
      <c r="AV63">
        <v>1</v>
      </c>
      <c r="AW63">
        <v>1</v>
      </c>
      <c r="AZ63">
        <v>1</v>
      </c>
      <c r="BA63">
        <v>46.67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4</v>
      </c>
      <c r="BJ63" t="s">
        <v>161</v>
      </c>
      <c r="BM63">
        <v>823</v>
      </c>
      <c r="BN63">
        <v>0</v>
      </c>
      <c r="BO63" t="s">
        <v>158</v>
      </c>
      <c r="BP63">
        <v>1</v>
      </c>
      <c r="BQ63">
        <v>140</v>
      </c>
      <c r="BR63">
        <v>0</v>
      </c>
      <c r="BS63">
        <v>46.67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79</v>
      </c>
      <c r="CA63">
        <v>41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1"/>
        <v>53.2</v>
      </c>
      <c r="CQ63">
        <f t="shared" si="42"/>
        <v>0</v>
      </c>
      <c r="CR63">
        <f>(ROUND((ROUND(((((ET63*0.2)*0.6635))*AV63*1),2)*BB63),2)+ROUND((ROUND(((AE63-(((EU63*0.2)*0.6635)))*AV63*1),2)*BS63),2))</f>
        <v>0</v>
      </c>
      <c r="CS63">
        <f t="shared" si="44"/>
        <v>0</v>
      </c>
      <c r="CT63">
        <f t="shared" si="45"/>
        <v>53.2</v>
      </c>
      <c r="CU63">
        <f t="shared" si="46"/>
        <v>0</v>
      </c>
      <c r="CV63">
        <f t="shared" si="47"/>
        <v>0.13600000000000001</v>
      </c>
      <c r="CW63">
        <f t="shared" si="48"/>
        <v>0</v>
      </c>
      <c r="CX63">
        <f t="shared" si="49"/>
        <v>0</v>
      </c>
      <c r="CY63">
        <f t="shared" si="50"/>
        <v>42.028000000000006</v>
      </c>
      <c r="CZ63">
        <f t="shared" si="51"/>
        <v>21.812000000000001</v>
      </c>
      <c r="DC63" t="s">
        <v>162</v>
      </c>
      <c r="DD63" t="s">
        <v>21</v>
      </c>
      <c r="DE63" t="s">
        <v>163</v>
      </c>
      <c r="DF63" t="s">
        <v>163</v>
      </c>
      <c r="DG63" t="s">
        <v>163</v>
      </c>
      <c r="DH63" t="s">
        <v>162</v>
      </c>
      <c r="DI63" t="s">
        <v>164</v>
      </c>
      <c r="DJ63" t="s">
        <v>163</v>
      </c>
      <c r="DK63" t="s">
        <v>162</v>
      </c>
      <c r="DL63" t="s">
        <v>3</v>
      </c>
      <c r="DM63" t="s">
        <v>3</v>
      </c>
      <c r="DN63">
        <v>114</v>
      </c>
      <c r="DO63">
        <v>67</v>
      </c>
      <c r="DP63">
        <v>1</v>
      </c>
      <c r="DQ63">
        <v>1</v>
      </c>
      <c r="DU63">
        <v>1013</v>
      </c>
      <c r="DV63" t="s">
        <v>160</v>
      </c>
      <c r="DW63" t="s">
        <v>160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333531299</v>
      </c>
      <c r="EF63">
        <v>140</v>
      </c>
      <c r="EG63" t="s">
        <v>23</v>
      </c>
      <c r="EH63">
        <v>0</v>
      </c>
      <c r="EI63" t="s">
        <v>3</v>
      </c>
      <c r="EJ63">
        <v>4</v>
      </c>
      <c r="EK63">
        <v>823</v>
      </c>
      <c r="EL63" t="s">
        <v>165</v>
      </c>
      <c r="EM63" t="s">
        <v>166</v>
      </c>
      <c r="EO63" t="s">
        <v>3</v>
      </c>
      <c r="EQ63">
        <v>131072</v>
      </c>
      <c r="ER63">
        <v>8.58</v>
      </c>
      <c r="ES63">
        <v>0</v>
      </c>
      <c r="ET63">
        <v>0</v>
      </c>
      <c r="EU63">
        <v>0</v>
      </c>
      <c r="EV63">
        <v>8.58</v>
      </c>
      <c r="EW63">
        <v>0.68</v>
      </c>
      <c r="EX63">
        <v>0</v>
      </c>
      <c r="EY63">
        <v>0</v>
      </c>
      <c r="FQ63">
        <v>0</v>
      </c>
      <c r="FR63">
        <f t="shared" si="52"/>
        <v>0</v>
      </c>
      <c r="FS63">
        <v>0</v>
      </c>
      <c r="FX63">
        <v>114</v>
      </c>
      <c r="FY63">
        <v>67</v>
      </c>
      <c r="GA63" t="s">
        <v>3</v>
      </c>
      <c r="GD63">
        <v>0</v>
      </c>
      <c r="GF63">
        <v>1059684501</v>
      </c>
      <c r="GG63">
        <v>2</v>
      </c>
      <c r="GH63">
        <v>1</v>
      </c>
      <c r="GI63">
        <v>2</v>
      </c>
      <c r="GJ63">
        <v>0</v>
      </c>
      <c r="GK63">
        <f>ROUND(R63*(R12)/100,2)</f>
        <v>0</v>
      </c>
      <c r="GL63">
        <f t="shared" si="53"/>
        <v>0</v>
      </c>
      <c r="GM63">
        <f t="shared" si="54"/>
        <v>117.04</v>
      </c>
      <c r="GN63">
        <f t="shared" si="55"/>
        <v>0</v>
      </c>
      <c r="GO63">
        <f t="shared" si="56"/>
        <v>0</v>
      </c>
      <c r="GP63">
        <f t="shared" si="57"/>
        <v>117.04</v>
      </c>
      <c r="GR63">
        <v>0</v>
      </c>
      <c r="GS63">
        <v>3</v>
      </c>
      <c r="GT63">
        <v>0</v>
      </c>
      <c r="GU63" t="s">
        <v>3</v>
      </c>
      <c r="GV63">
        <f t="shared" si="58"/>
        <v>0</v>
      </c>
      <c r="GW63">
        <v>1</v>
      </c>
      <c r="GX63">
        <f t="shared" si="59"/>
        <v>0</v>
      </c>
      <c r="HA63">
        <v>0</v>
      </c>
      <c r="HB63">
        <v>0</v>
      </c>
      <c r="HC63">
        <f t="shared" si="60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5" spans="1:206" x14ac:dyDescent="0.25">
      <c r="A65" s="2">
        <v>51</v>
      </c>
      <c r="B65" s="2">
        <f>B26</f>
        <v>1</v>
      </c>
      <c r="C65" s="2">
        <f>A26</f>
        <v>4</v>
      </c>
      <c r="D65" s="2">
        <f>ROW(A26)</f>
        <v>26</v>
      </c>
      <c r="E65" s="2"/>
      <c r="F65" s="2" t="str">
        <f>IF(F26&lt;&gt;"",F26,"")</f>
        <v>Новый раздел</v>
      </c>
      <c r="G65" s="2" t="str">
        <f>IF(G26&lt;&gt;"",G26,"")</f>
        <v>Новый раздел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61">ROUND(AB65,2)</f>
        <v>2557.0300000000002</v>
      </c>
      <c r="P65" s="2">
        <f t="shared" si="61"/>
        <v>0</v>
      </c>
      <c r="Q65" s="2">
        <f t="shared" si="61"/>
        <v>392</v>
      </c>
      <c r="R65" s="2">
        <f t="shared" si="61"/>
        <v>267.42</v>
      </c>
      <c r="S65" s="2">
        <f t="shared" si="61"/>
        <v>2165.0300000000002</v>
      </c>
      <c r="T65" s="2">
        <f t="shared" si="61"/>
        <v>0</v>
      </c>
      <c r="U65" s="2">
        <f>AH65</f>
        <v>6.0089999999999995</v>
      </c>
      <c r="V65" s="2">
        <f>AI65</f>
        <v>0</v>
      </c>
      <c r="W65" s="2">
        <f>ROUND(AJ65,2)</f>
        <v>0</v>
      </c>
      <c r="X65" s="2">
        <f>ROUND(AK65,2)</f>
        <v>1942.69</v>
      </c>
      <c r="Y65" s="2">
        <f>ROUND(AL65,2)</f>
        <v>887.65</v>
      </c>
      <c r="Z65" s="2"/>
      <c r="AA65" s="2"/>
      <c r="AB65" s="2">
        <f>ROUND(SUMIF(AA30:AA63,"=348448377",O30:O63),2)</f>
        <v>2557.0300000000002</v>
      </c>
      <c r="AC65" s="2">
        <f>ROUND(SUMIF(AA30:AA63,"=348448377",P30:P63),2)</f>
        <v>0</v>
      </c>
      <c r="AD65" s="2">
        <f>ROUND(SUMIF(AA30:AA63,"=348448377",Q30:Q63),2)</f>
        <v>392</v>
      </c>
      <c r="AE65" s="2">
        <f>ROUND(SUMIF(AA30:AA63,"=348448377",R30:R63),2)</f>
        <v>267.42</v>
      </c>
      <c r="AF65" s="2">
        <f>ROUND(SUMIF(AA30:AA63,"=348448377",S30:S63),2)</f>
        <v>2165.0300000000002</v>
      </c>
      <c r="AG65" s="2">
        <f>ROUND(SUMIF(AA30:AA63,"=348448377",T30:T63),2)</f>
        <v>0</v>
      </c>
      <c r="AH65" s="2">
        <f>SUMIF(AA30:AA63,"=348448377",U30:U63)</f>
        <v>6.0089999999999995</v>
      </c>
      <c r="AI65" s="2">
        <f>SUMIF(AA30:AA63,"=348448377",V30:V63)</f>
        <v>0</v>
      </c>
      <c r="AJ65" s="2">
        <f>ROUND(SUMIF(AA30:AA63,"=348448377",W30:W63),2)</f>
        <v>0</v>
      </c>
      <c r="AK65" s="2">
        <f>ROUND(SUMIF(AA30:AA63,"=348448377",X30:X63),2)</f>
        <v>1942.69</v>
      </c>
      <c r="AL65" s="2">
        <f>ROUND(SUMIF(AA30:AA63,"=348448377",Y30:Y63),2)</f>
        <v>887.65</v>
      </c>
      <c r="AM65" s="2"/>
      <c r="AN65" s="2"/>
      <c r="AO65" s="2">
        <f t="shared" ref="AO65:BD65" si="62">ROUND(BX65,2)</f>
        <v>0</v>
      </c>
      <c r="AP65" s="2">
        <f t="shared" si="62"/>
        <v>0</v>
      </c>
      <c r="AQ65" s="2">
        <f t="shared" si="62"/>
        <v>0</v>
      </c>
      <c r="AR65" s="2">
        <f t="shared" si="62"/>
        <v>5815.23</v>
      </c>
      <c r="AS65" s="2">
        <f t="shared" si="62"/>
        <v>0</v>
      </c>
      <c r="AT65" s="2">
        <f t="shared" si="62"/>
        <v>0</v>
      </c>
      <c r="AU65" s="2">
        <f t="shared" si="62"/>
        <v>5815.23</v>
      </c>
      <c r="AV65" s="2">
        <f t="shared" si="62"/>
        <v>0</v>
      </c>
      <c r="AW65" s="2">
        <f t="shared" si="62"/>
        <v>0</v>
      </c>
      <c r="AX65" s="2">
        <f t="shared" si="62"/>
        <v>0</v>
      </c>
      <c r="AY65" s="2">
        <f t="shared" si="62"/>
        <v>0</v>
      </c>
      <c r="AZ65" s="2">
        <f t="shared" si="62"/>
        <v>0</v>
      </c>
      <c r="BA65" s="2">
        <f t="shared" si="62"/>
        <v>0</v>
      </c>
      <c r="BB65" s="2">
        <f t="shared" si="62"/>
        <v>0</v>
      </c>
      <c r="BC65" s="2">
        <f t="shared" si="62"/>
        <v>0</v>
      </c>
      <c r="BD65" s="2">
        <f t="shared" si="62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>
        <f>ROUND(SUMIF(AA30:AA63,"=348448377",FQ30:FQ63),2)</f>
        <v>0</v>
      </c>
      <c r="BY65" s="2">
        <f>ROUND(SUMIF(AA30:AA63,"=348448377",FR30:FR63),2)</f>
        <v>0</v>
      </c>
      <c r="BZ65" s="2">
        <f>ROUND(SUMIF(AA30:AA63,"=348448377",GL30:GL63),2)</f>
        <v>0</v>
      </c>
      <c r="CA65" s="2">
        <f>ROUND(SUMIF(AA30:AA63,"=348448377",GM30:GM63),2)</f>
        <v>5815.23</v>
      </c>
      <c r="CB65" s="2">
        <f>ROUND(SUMIF(AA30:AA63,"=348448377",GN30:GN63),2)</f>
        <v>0</v>
      </c>
      <c r="CC65" s="2">
        <f>ROUND(SUMIF(AA30:AA63,"=348448377",GO30:GO63),2)</f>
        <v>0</v>
      </c>
      <c r="CD65" s="2">
        <f>ROUND(SUMIF(AA30:AA63,"=348448377",GP30:GP63),2)</f>
        <v>5815.23</v>
      </c>
      <c r="CE65" s="2">
        <f>AC65-BX65</f>
        <v>0</v>
      </c>
      <c r="CF65" s="2">
        <f>AC65-BY65</f>
        <v>0</v>
      </c>
      <c r="CG65" s="2">
        <f>BX65-BZ65</f>
        <v>0</v>
      </c>
      <c r="CH65" s="2">
        <f>AC65-BX65-BY65+BZ65</f>
        <v>0</v>
      </c>
      <c r="CI65" s="2">
        <f>BY65-BZ65</f>
        <v>0</v>
      </c>
      <c r="CJ65" s="2">
        <f>ROUND(SUMIF(AA30:AA63,"=348448377",GX30:GX63),2)</f>
        <v>0</v>
      </c>
      <c r="CK65" s="2">
        <f>ROUND(SUMIF(AA30:AA63,"=348448377",GY30:GY63),2)</f>
        <v>0</v>
      </c>
      <c r="CL65" s="2">
        <f>ROUND(SUMIF(AA30:AA63,"=348448377",GZ30:GZ63),2)</f>
        <v>0</v>
      </c>
      <c r="CM65" s="2">
        <f>ROUND(SUMIF(AA30:AA63,"=348448377",HD30:HD63),2)</f>
        <v>0</v>
      </c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5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2557.0300000000002</v>
      </c>
      <c r="G67" s="4" t="s">
        <v>167</v>
      </c>
      <c r="H67" s="4" t="s">
        <v>168</v>
      </c>
      <c r="I67" s="4"/>
      <c r="J67" s="4"/>
      <c r="K67" s="4">
        <v>201</v>
      </c>
      <c r="L67" s="4">
        <v>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2557.0300000000002</v>
      </c>
      <c r="X67" s="4">
        <v>1</v>
      </c>
      <c r="Y67" s="4">
        <v>2557.0300000000002</v>
      </c>
      <c r="Z67" s="4"/>
      <c r="AA67" s="4"/>
      <c r="AB67" s="4"/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0</v>
      </c>
      <c r="G68" s="4" t="s">
        <v>169</v>
      </c>
      <c r="H68" s="4" t="s">
        <v>170</v>
      </c>
      <c r="I68" s="4"/>
      <c r="J68" s="4"/>
      <c r="K68" s="4">
        <v>202</v>
      </c>
      <c r="L68" s="4">
        <v>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171</v>
      </c>
      <c r="H69" s="4" t="s">
        <v>172</v>
      </c>
      <c r="I69" s="4"/>
      <c r="J69" s="4"/>
      <c r="K69" s="4">
        <v>222</v>
      </c>
      <c r="L69" s="4">
        <v>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0</v>
      </c>
      <c r="G70" s="4" t="s">
        <v>173</v>
      </c>
      <c r="H70" s="4" t="s">
        <v>174</v>
      </c>
      <c r="I70" s="4"/>
      <c r="J70" s="4"/>
      <c r="K70" s="4">
        <v>225</v>
      </c>
      <c r="L70" s="4">
        <v>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0</v>
      </c>
      <c r="G71" s="4" t="s">
        <v>175</v>
      </c>
      <c r="H71" s="4" t="s">
        <v>176</v>
      </c>
      <c r="I71" s="4"/>
      <c r="J71" s="4"/>
      <c r="K71" s="4">
        <v>226</v>
      </c>
      <c r="L71" s="4">
        <v>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177</v>
      </c>
      <c r="H72" s="4" t="s">
        <v>178</v>
      </c>
      <c r="I72" s="4"/>
      <c r="J72" s="4"/>
      <c r="K72" s="4">
        <v>227</v>
      </c>
      <c r="L72" s="4">
        <v>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0</v>
      </c>
      <c r="G73" s="4" t="s">
        <v>179</v>
      </c>
      <c r="H73" s="4" t="s">
        <v>180</v>
      </c>
      <c r="I73" s="4"/>
      <c r="J73" s="4"/>
      <c r="K73" s="4">
        <v>228</v>
      </c>
      <c r="L73" s="4">
        <v>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181</v>
      </c>
      <c r="H74" s="4" t="s">
        <v>182</v>
      </c>
      <c r="I74" s="4"/>
      <c r="J74" s="4"/>
      <c r="K74" s="4">
        <v>216</v>
      </c>
      <c r="L74" s="4">
        <v>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183</v>
      </c>
      <c r="H75" s="4" t="s">
        <v>184</v>
      </c>
      <c r="I75" s="4"/>
      <c r="J75" s="4"/>
      <c r="K75" s="4">
        <v>223</v>
      </c>
      <c r="L75" s="4">
        <v>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5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185</v>
      </c>
      <c r="H76" s="4" t="s">
        <v>186</v>
      </c>
      <c r="I76" s="4"/>
      <c r="J76" s="4"/>
      <c r="K76" s="4">
        <v>229</v>
      </c>
      <c r="L76" s="4">
        <v>10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5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392</v>
      </c>
      <c r="G77" s="4" t="s">
        <v>187</v>
      </c>
      <c r="H77" s="4" t="s">
        <v>188</v>
      </c>
      <c r="I77" s="4"/>
      <c r="J77" s="4"/>
      <c r="K77" s="4">
        <v>203</v>
      </c>
      <c r="L77" s="4">
        <v>11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392</v>
      </c>
      <c r="X77" s="4">
        <v>1</v>
      </c>
      <c r="Y77" s="4">
        <v>392</v>
      </c>
      <c r="Z77" s="4"/>
      <c r="AA77" s="4"/>
      <c r="AB77" s="4"/>
    </row>
    <row r="78" spans="1:206" x14ac:dyDescent="0.25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189</v>
      </c>
      <c r="H78" s="4" t="s">
        <v>190</v>
      </c>
      <c r="I78" s="4"/>
      <c r="J78" s="4"/>
      <c r="K78" s="4">
        <v>231</v>
      </c>
      <c r="L78" s="4">
        <v>12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5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267.42</v>
      </c>
      <c r="G79" s="4" t="s">
        <v>191</v>
      </c>
      <c r="H79" s="4" t="s">
        <v>192</v>
      </c>
      <c r="I79" s="4"/>
      <c r="J79" s="4"/>
      <c r="K79" s="4">
        <v>204</v>
      </c>
      <c r="L79" s="4">
        <v>13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267.42</v>
      </c>
      <c r="X79" s="4">
        <v>1</v>
      </c>
      <c r="Y79" s="4">
        <v>267.42</v>
      </c>
      <c r="Z79" s="4"/>
      <c r="AA79" s="4"/>
      <c r="AB79" s="4"/>
    </row>
    <row r="80" spans="1:206" x14ac:dyDescent="0.25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2165.0300000000002</v>
      </c>
      <c r="G80" s="4" t="s">
        <v>193</v>
      </c>
      <c r="H80" s="4" t="s">
        <v>194</v>
      </c>
      <c r="I80" s="4"/>
      <c r="J80" s="4"/>
      <c r="K80" s="4">
        <v>205</v>
      </c>
      <c r="L80" s="4">
        <v>14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2165.0300000000002</v>
      </c>
      <c r="X80" s="4">
        <v>1</v>
      </c>
      <c r="Y80" s="4">
        <v>2165.0300000000002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195</v>
      </c>
      <c r="H81" s="4" t="s">
        <v>196</v>
      </c>
      <c r="I81" s="4"/>
      <c r="J81" s="4"/>
      <c r="K81" s="4">
        <v>232</v>
      </c>
      <c r="L81" s="4">
        <v>15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0</v>
      </c>
      <c r="G82" s="4" t="s">
        <v>197</v>
      </c>
      <c r="H82" s="4" t="s">
        <v>198</v>
      </c>
      <c r="I82" s="4"/>
      <c r="J82" s="4"/>
      <c r="K82" s="4">
        <v>214</v>
      </c>
      <c r="L82" s="4">
        <v>16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199</v>
      </c>
      <c r="H83" s="4" t="s">
        <v>200</v>
      </c>
      <c r="I83" s="4"/>
      <c r="J83" s="4"/>
      <c r="K83" s="4">
        <v>215</v>
      </c>
      <c r="L83" s="4">
        <v>17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5815.23</v>
      </c>
      <c r="G84" s="4" t="s">
        <v>201</v>
      </c>
      <c r="H84" s="4" t="s">
        <v>202</v>
      </c>
      <c r="I84" s="4"/>
      <c r="J84" s="4"/>
      <c r="K84" s="4">
        <v>217</v>
      </c>
      <c r="L84" s="4">
        <v>18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5815.23</v>
      </c>
      <c r="X84" s="4">
        <v>1</v>
      </c>
      <c r="Y84" s="4">
        <v>5815.23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203</v>
      </c>
      <c r="H85" s="4" t="s">
        <v>204</v>
      </c>
      <c r="I85" s="4"/>
      <c r="J85" s="4"/>
      <c r="K85" s="4">
        <v>230</v>
      </c>
      <c r="L85" s="4">
        <v>19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205</v>
      </c>
      <c r="H86" s="4" t="s">
        <v>206</v>
      </c>
      <c r="I86" s="4"/>
      <c r="J86" s="4"/>
      <c r="K86" s="4">
        <v>206</v>
      </c>
      <c r="L86" s="4">
        <v>20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Source!U65</f>
        <v>6.0089999999999995</v>
      </c>
      <c r="G87" s="4" t="s">
        <v>207</v>
      </c>
      <c r="H87" s="4" t="s">
        <v>208</v>
      </c>
      <c r="I87" s="4"/>
      <c r="J87" s="4"/>
      <c r="K87" s="4">
        <v>207</v>
      </c>
      <c r="L87" s="4">
        <v>21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6.0089999999999995</v>
      </c>
      <c r="X87" s="4">
        <v>1</v>
      </c>
      <c r="Y87" s="4">
        <v>6.0089999999999995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Source!V65</f>
        <v>0</v>
      </c>
      <c r="G88" s="4" t="s">
        <v>209</v>
      </c>
      <c r="H88" s="4" t="s">
        <v>210</v>
      </c>
      <c r="I88" s="4"/>
      <c r="J88" s="4"/>
      <c r="K88" s="4">
        <v>208</v>
      </c>
      <c r="L88" s="4">
        <v>22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211</v>
      </c>
      <c r="H89" s="4" t="s">
        <v>212</v>
      </c>
      <c r="I89" s="4"/>
      <c r="J89" s="4"/>
      <c r="K89" s="4">
        <v>209</v>
      </c>
      <c r="L89" s="4">
        <v>23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213</v>
      </c>
      <c r="H90" s="4" t="s">
        <v>214</v>
      </c>
      <c r="I90" s="4"/>
      <c r="J90" s="4"/>
      <c r="K90" s="4">
        <v>233</v>
      </c>
      <c r="L90" s="4">
        <v>24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1942.69</v>
      </c>
      <c r="G91" s="4" t="s">
        <v>215</v>
      </c>
      <c r="H91" s="4" t="s">
        <v>216</v>
      </c>
      <c r="I91" s="4"/>
      <c r="J91" s="4"/>
      <c r="K91" s="4">
        <v>210</v>
      </c>
      <c r="L91" s="4">
        <v>25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1942.69</v>
      </c>
      <c r="X91" s="4">
        <v>1</v>
      </c>
      <c r="Y91" s="4">
        <v>1942.69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887.65</v>
      </c>
      <c r="G92" s="4" t="s">
        <v>217</v>
      </c>
      <c r="H92" s="4" t="s">
        <v>218</v>
      </c>
      <c r="I92" s="4"/>
      <c r="J92" s="4"/>
      <c r="K92" s="4">
        <v>211</v>
      </c>
      <c r="L92" s="4">
        <v>26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887.65</v>
      </c>
      <c r="X92" s="4">
        <v>1</v>
      </c>
      <c r="Y92" s="4">
        <v>887.65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5815.23</v>
      </c>
      <c r="G93" s="4" t="s">
        <v>219</v>
      </c>
      <c r="H93" s="4" t="s">
        <v>220</v>
      </c>
      <c r="I93" s="4"/>
      <c r="J93" s="4"/>
      <c r="K93" s="4">
        <v>224</v>
      </c>
      <c r="L93" s="4">
        <v>27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5815.23</v>
      </c>
      <c r="X93" s="4">
        <v>1</v>
      </c>
      <c r="Y93" s="4">
        <v>5815.23</v>
      </c>
      <c r="Z93" s="4"/>
      <c r="AA93" s="4"/>
      <c r="AB93" s="4"/>
    </row>
    <row r="95" spans="1:206" x14ac:dyDescent="0.25">
      <c r="A95" s="2">
        <v>51</v>
      </c>
      <c r="B95" s="2">
        <f>B20</f>
        <v>1</v>
      </c>
      <c r="C95" s="2">
        <f>A20</f>
        <v>3</v>
      </c>
      <c r="D95" s="2">
        <f>ROW(A20)</f>
        <v>20</v>
      </c>
      <c r="E95" s="2"/>
      <c r="F95" s="2" t="str">
        <f>IF(F20&lt;&gt;"",F20,"")</f>
        <v>Новая локальная смета</v>
      </c>
      <c r="G95" s="2" t="str">
        <f>IF(G20&lt;&gt;"",G20,"")</f>
        <v>Новая локальная смета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63">ROUND(O65+AB95,2)</f>
        <v>2557.0300000000002</v>
      </c>
      <c r="P95" s="2">
        <f t="shared" si="63"/>
        <v>0</v>
      </c>
      <c r="Q95" s="2">
        <f t="shared" si="63"/>
        <v>392</v>
      </c>
      <c r="R95" s="2">
        <f t="shared" si="63"/>
        <v>267.42</v>
      </c>
      <c r="S95" s="2">
        <f t="shared" si="63"/>
        <v>2165.0300000000002</v>
      </c>
      <c r="T95" s="2">
        <f t="shared" si="63"/>
        <v>0</v>
      </c>
      <c r="U95" s="2">
        <f>U65+AH95</f>
        <v>6.0089999999999995</v>
      </c>
      <c r="V95" s="2">
        <f>V65+AI95</f>
        <v>0</v>
      </c>
      <c r="W95" s="2">
        <f>ROUND(W65+AJ95,2)</f>
        <v>0</v>
      </c>
      <c r="X95" s="2">
        <f>ROUND(X65+AK95,2)</f>
        <v>1942.69</v>
      </c>
      <c r="Y95" s="2">
        <f>ROUND(Y65+AL95,2)</f>
        <v>887.65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D95" si="64">ROUND(AO65+BX95,2)</f>
        <v>0</v>
      </c>
      <c r="AP95" s="2">
        <f t="shared" si="64"/>
        <v>0</v>
      </c>
      <c r="AQ95" s="2">
        <f t="shared" si="64"/>
        <v>0</v>
      </c>
      <c r="AR95" s="2">
        <f t="shared" si="64"/>
        <v>5815.23</v>
      </c>
      <c r="AS95" s="2">
        <f t="shared" si="64"/>
        <v>0</v>
      </c>
      <c r="AT95" s="2">
        <f t="shared" si="64"/>
        <v>0</v>
      </c>
      <c r="AU95" s="2">
        <f t="shared" si="64"/>
        <v>5815.23</v>
      </c>
      <c r="AV95" s="2">
        <f t="shared" si="64"/>
        <v>0</v>
      </c>
      <c r="AW95" s="2">
        <f t="shared" si="64"/>
        <v>0</v>
      </c>
      <c r="AX95" s="2">
        <f t="shared" si="64"/>
        <v>0</v>
      </c>
      <c r="AY95" s="2">
        <f t="shared" si="64"/>
        <v>0</v>
      </c>
      <c r="AZ95" s="2">
        <f t="shared" si="64"/>
        <v>0</v>
      </c>
      <c r="BA95" s="2">
        <f t="shared" si="64"/>
        <v>0</v>
      </c>
      <c r="BB95" s="2">
        <f t="shared" si="64"/>
        <v>0</v>
      </c>
      <c r="BC95" s="2">
        <f t="shared" si="64"/>
        <v>0</v>
      </c>
      <c r="BD95" s="2">
        <f t="shared" si="64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2557.0300000000002</v>
      </c>
      <c r="G97" s="4" t="s">
        <v>167</v>
      </c>
      <c r="H97" s="4" t="s">
        <v>168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2557.0300000000002</v>
      </c>
      <c r="X97" s="4">
        <v>1</v>
      </c>
      <c r="Y97" s="4">
        <v>2557.0300000000002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0</v>
      </c>
      <c r="G98" s="4" t="s">
        <v>169</v>
      </c>
      <c r="H98" s="4" t="s">
        <v>170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171</v>
      </c>
      <c r="H99" s="4" t="s">
        <v>172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0</v>
      </c>
      <c r="G100" s="4" t="s">
        <v>173</v>
      </c>
      <c r="H100" s="4" t="s">
        <v>174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0</v>
      </c>
      <c r="G101" s="4" t="s">
        <v>175</v>
      </c>
      <c r="H101" s="4" t="s">
        <v>176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177</v>
      </c>
      <c r="H102" s="4" t="s">
        <v>178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0</v>
      </c>
      <c r="G103" s="4" t="s">
        <v>179</v>
      </c>
      <c r="H103" s="4" t="s">
        <v>180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181</v>
      </c>
      <c r="H104" s="4" t="s">
        <v>182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183</v>
      </c>
      <c r="H105" s="4" t="s">
        <v>184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185</v>
      </c>
      <c r="H106" s="4" t="s">
        <v>186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392</v>
      </c>
      <c r="G107" s="4" t="s">
        <v>187</v>
      </c>
      <c r="H107" s="4" t="s">
        <v>188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392</v>
      </c>
      <c r="X107" s="4">
        <v>1</v>
      </c>
      <c r="Y107" s="4">
        <v>392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189</v>
      </c>
      <c r="H108" s="4" t="s">
        <v>190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267.42</v>
      </c>
      <c r="G109" s="4" t="s">
        <v>191</v>
      </c>
      <c r="H109" s="4" t="s">
        <v>192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267.42</v>
      </c>
      <c r="X109" s="4">
        <v>1</v>
      </c>
      <c r="Y109" s="4">
        <v>267.42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2165.0300000000002</v>
      </c>
      <c r="G110" s="4" t="s">
        <v>193</v>
      </c>
      <c r="H110" s="4" t="s">
        <v>194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2165.0300000000002</v>
      </c>
      <c r="X110" s="4">
        <v>1</v>
      </c>
      <c r="Y110" s="4">
        <v>2165.0300000000002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195</v>
      </c>
      <c r="H111" s="4" t="s">
        <v>196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0</v>
      </c>
      <c r="G112" s="4" t="s">
        <v>197</v>
      </c>
      <c r="H112" s="4" t="s">
        <v>198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5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199</v>
      </c>
      <c r="H113" s="4" t="s">
        <v>200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5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5815.23</v>
      </c>
      <c r="G114" s="4" t="s">
        <v>201</v>
      </c>
      <c r="H114" s="4" t="s">
        <v>202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5815.23</v>
      </c>
      <c r="X114" s="4">
        <v>1</v>
      </c>
      <c r="Y114" s="4">
        <v>5815.23</v>
      </c>
      <c r="Z114" s="4"/>
      <c r="AA114" s="4"/>
      <c r="AB114" s="4"/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203</v>
      </c>
      <c r="H115" s="4" t="s">
        <v>204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205</v>
      </c>
      <c r="H116" s="4" t="s">
        <v>206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6.0089999999999995</v>
      </c>
      <c r="G117" s="4" t="s">
        <v>207</v>
      </c>
      <c r="H117" s="4" t="s">
        <v>208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6.0089999999999995</v>
      </c>
      <c r="X117" s="4">
        <v>1</v>
      </c>
      <c r="Y117" s="4">
        <v>6.0089999999999995</v>
      </c>
      <c r="Z117" s="4"/>
      <c r="AA117" s="4"/>
      <c r="AB117" s="4"/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209</v>
      </c>
      <c r="H118" s="4" t="s">
        <v>210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211</v>
      </c>
      <c r="H119" s="4" t="s">
        <v>212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213</v>
      </c>
      <c r="H120" s="4" t="s">
        <v>214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1942.69</v>
      </c>
      <c r="G121" s="4" t="s">
        <v>215</v>
      </c>
      <c r="H121" s="4" t="s">
        <v>216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1942.69</v>
      </c>
      <c r="X121" s="4">
        <v>1</v>
      </c>
      <c r="Y121" s="4">
        <v>1942.69</v>
      </c>
      <c r="Z121" s="4"/>
      <c r="AA121" s="4"/>
      <c r="AB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887.65</v>
      </c>
      <c r="G122" s="4" t="s">
        <v>217</v>
      </c>
      <c r="H122" s="4" t="s">
        <v>218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887.65</v>
      </c>
      <c r="X122" s="4">
        <v>1</v>
      </c>
      <c r="Y122" s="4">
        <v>887.65</v>
      </c>
      <c r="Z122" s="4"/>
      <c r="AA122" s="4"/>
      <c r="AB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5815.23</v>
      </c>
      <c r="G123" s="4" t="s">
        <v>219</v>
      </c>
      <c r="H123" s="4" t="s">
        <v>220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5815.23</v>
      </c>
      <c r="X123" s="4">
        <v>1</v>
      </c>
      <c r="Y123" s="4">
        <v>5815.23</v>
      </c>
      <c r="Z123" s="4"/>
      <c r="AA123" s="4"/>
      <c r="AB123" s="4"/>
    </row>
    <row r="125" spans="1:206" x14ac:dyDescent="0.25">
      <c r="A125" s="2">
        <v>51</v>
      </c>
      <c r="B125" s="2">
        <f>B12</f>
        <v>176</v>
      </c>
      <c r="C125" s="2">
        <f>A12</f>
        <v>1</v>
      </c>
      <c r="D125" s="2">
        <f>ROW(A12)</f>
        <v>12</v>
      </c>
      <c r="E125" s="2"/>
      <c r="F125" s="2" t="str">
        <f>IF(F12&lt;&gt;"",F12,"")</f>
        <v/>
      </c>
      <c r="G125" s="2" t="str">
        <f>IF(G12&lt;&gt;"",G12,"")</f>
        <v>+№42 Альбом ТО вентиляционных систем Москва и МО (дополнение 75)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65">ROUND(O95,2)</f>
        <v>2557.0300000000002</v>
      </c>
      <c r="P125" s="2">
        <f t="shared" si="65"/>
        <v>0</v>
      </c>
      <c r="Q125" s="2">
        <f t="shared" si="65"/>
        <v>392</v>
      </c>
      <c r="R125" s="2">
        <f t="shared" si="65"/>
        <v>267.42</v>
      </c>
      <c r="S125" s="2">
        <f t="shared" si="65"/>
        <v>2165.0300000000002</v>
      </c>
      <c r="T125" s="2">
        <f t="shared" si="65"/>
        <v>0</v>
      </c>
      <c r="U125" s="2">
        <f>U95</f>
        <v>6.0089999999999995</v>
      </c>
      <c r="V125" s="2">
        <f>V95</f>
        <v>0</v>
      </c>
      <c r="W125" s="2">
        <f>ROUND(W95,2)</f>
        <v>0</v>
      </c>
      <c r="X125" s="2">
        <f>ROUND(X95,2)</f>
        <v>1942.69</v>
      </c>
      <c r="Y125" s="2">
        <f>ROUND(Y95,2)</f>
        <v>887.65</v>
      </c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>
        <f t="shared" ref="AO125:BD125" si="66">ROUND(AO95,2)</f>
        <v>0</v>
      </c>
      <c r="AP125" s="2">
        <f t="shared" si="66"/>
        <v>0</v>
      </c>
      <c r="AQ125" s="2">
        <f t="shared" si="66"/>
        <v>0</v>
      </c>
      <c r="AR125" s="2">
        <f t="shared" si="66"/>
        <v>5815.23</v>
      </c>
      <c r="AS125" s="2">
        <f t="shared" si="66"/>
        <v>0</v>
      </c>
      <c r="AT125" s="2">
        <f t="shared" si="66"/>
        <v>0</v>
      </c>
      <c r="AU125" s="2">
        <f t="shared" si="66"/>
        <v>5815.23</v>
      </c>
      <c r="AV125" s="2">
        <f t="shared" si="66"/>
        <v>0</v>
      </c>
      <c r="AW125" s="2">
        <f t="shared" si="66"/>
        <v>0</v>
      </c>
      <c r="AX125" s="2">
        <f t="shared" si="66"/>
        <v>0</v>
      </c>
      <c r="AY125" s="2">
        <f t="shared" si="66"/>
        <v>0</v>
      </c>
      <c r="AZ125" s="2">
        <f t="shared" si="66"/>
        <v>0</v>
      </c>
      <c r="BA125" s="2">
        <f t="shared" si="66"/>
        <v>0</v>
      </c>
      <c r="BB125" s="2">
        <f t="shared" si="66"/>
        <v>0</v>
      </c>
      <c r="BC125" s="2">
        <f t="shared" si="66"/>
        <v>0</v>
      </c>
      <c r="BD125" s="2">
        <f t="shared" si="66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06" x14ac:dyDescent="0.25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2557.0300000000002</v>
      </c>
      <c r="G127" s="4" t="s">
        <v>167</v>
      </c>
      <c r="H127" s="4" t="s">
        <v>168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2557.0300000000002</v>
      </c>
      <c r="X127" s="4">
        <v>1</v>
      </c>
      <c r="Y127" s="4">
        <v>2557.0300000000002</v>
      </c>
      <c r="Z127" s="4"/>
      <c r="AA127" s="4"/>
      <c r="AB127" s="4"/>
    </row>
    <row r="128" spans="1:206" x14ac:dyDescent="0.25">
      <c r="A128" s="4">
        <v>50</v>
      </c>
      <c r="B128" s="4">
        <v>1</v>
      </c>
      <c r="C128" s="4">
        <v>0</v>
      </c>
      <c r="D128" s="4">
        <v>1</v>
      </c>
      <c r="E128" s="4">
        <v>202</v>
      </c>
      <c r="F128" s="4">
        <f>ROUND(Source!P125,O128)</f>
        <v>0</v>
      </c>
      <c r="G128" s="4" t="s">
        <v>169</v>
      </c>
      <c r="H128" s="4" t="s">
        <v>170</v>
      </c>
      <c r="I128" s="4"/>
      <c r="J128" s="4"/>
      <c r="K128" s="4">
        <v>202</v>
      </c>
      <c r="L128" s="4">
        <v>2</v>
      </c>
      <c r="M128" s="4">
        <v>0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171</v>
      </c>
      <c r="H129" s="4" t="s">
        <v>172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0</v>
      </c>
      <c r="G130" s="4" t="s">
        <v>173</v>
      </c>
      <c r="H130" s="4" t="s">
        <v>174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0</v>
      </c>
      <c r="G131" s="4" t="s">
        <v>175</v>
      </c>
      <c r="H131" s="4" t="s">
        <v>176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177</v>
      </c>
      <c r="H132" s="4" t="s">
        <v>178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0</v>
      </c>
      <c r="G133" s="4" t="s">
        <v>179</v>
      </c>
      <c r="H133" s="4" t="s">
        <v>180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181</v>
      </c>
      <c r="H134" s="4" t="s">
        <v>182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183</v>
      </c>
      <c r="H135" s="4" t="s">
        <v>184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185</v>
      </c>
      <c r="H136" s="4" t="s">
        <v>186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1</v>
      </c>
      <c r="C137" s="4">
        <v>0</v>
      </c>
      <c r="D137" s="4">
        <v>1</v>
      </c>
      <c r="E137" s="4">
        <v>203</v>
      </c>
      <c r="F137" s="4">
        <f>ROUND(Source!Q125,O137)</f>
        <v>392</v>
      </c>
      <c r="G137" s="4" t="s">
        <v>187</v>
      </c>
      <c r="H137" s="4" t="s">
        <v>188</v>
      </c>
      <c r="I137" s="4"/>
      <c r="J137" s="4"/>
      <c r="K137" s="4">
        <v>203</v>
      </c>
      <c r="L137" s="4">
        <v>11</v>
      </c>
      <c r="M137" s="4">
        <v>0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392</v>
      </c>
      <c r="X137" s="4">
        <v>1</v>
      </c>
      <c r="Y137" s="4">
        <v>392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189</v>
      </c>
      <c r="H138" s="4" t="s">
        <v>190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1</v>
      </c>
      <c r="C139" s="4">
        <v>0</v>
      </c>
      <c r="D139" s="4">
        <v>1</v>
      </c>
      <c r="E139" s="4">
        <v>204</v>
      </c>
      <c r="F139" s="4">
        <f>ROUND(Source!R125,O139)</f>
        <v>267.42</v>
      </c>
      <c r="G139" s="4" t="s">
        <v>191</v>
      </c>
      <c r="H139" s="4" t="s">
        <v>192</v>
      </c>
      <c r="I139" s="4"/>
      <c r="J139" s="4"/>
      <c r="K139" s="4">
        <v>204</v>
      </c>
      <c r="L139" s="4">
        <v>13</v>
      </c>
      <c r="M139" s="4">
        <v>0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267.42</v>
      </c>
      <c r="X139" s="4">
        <v>1</v>
      </c>
      <c r="Y139" s="4">
        <v>267.42</v>
      </c>
      <c r="Z139" s="4"/>
      <c r="AA139" s="4"/>
      <c r="AB139" s="4"/>
    </row>
    <row r="140" spans="1:28" x14ac:dyDescent="0.25">
      <c r="A140" s="4">
        <v>50</v>
      </c>
      <c r="B140" s="4">
        <v>1</v>
      </c>
      <c r="C140" s="4">
        <v>0</v>
      </c>
      <c r="D140" s="4">
        <v>1</v>
      </c>
      <c r="E140" s="4">
        <v>205</v>
      </c>
      <c r="F140" s="4">
        <f>ROUND(Source!S125,O140)</f>
        <v>2165.0300000000002</v>
      </c>
      <c r="G140" s="4" t="s">
        <v>193</v>
      </c>
      <c r="H140" s="4" t="s">
        <v>194</v>
      </c>
      <c r="I140" s="4"/>
      <c r="J140" s="4"/>
      <c r="K140" s="4">
        <v>205</v>
      </c>
      <c r="L140" s="4">
        <v>14</v>
      </c>
      <c r="M140" s="4">
        <v>0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2165.0300000000002</v>
      </c>
      <c r="X140" s="4">
        <v>1</v>
      </c>
      <c r="Y140" s="4">
        <v>2165.0300000000002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195</v>
      </c>
      <c r="H141" s="4" t="s">
        <v>196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0</v>
      </c>
      <c r="G142" s="4" t="s">
        <v>197</v>
      </c>
      <c r="H142" s="4" t="s">
        <v>198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0</v>
      </c>
      <c r="G143" s="4" t="s">
        <v>199</v>
      </c>
      <c r="H143" s="4" t="s">
        <v>200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5815.23</v>
      </c>
      <c r="G144" s="4" t="s">
        <v>201</v>
      </c>
      <c r="H144" s="4" t="s">
        <v>202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5815.23</v>
      </c>
      <c r="X144" s="4">
        <v>1</v>
      </c>
      <c r="Y144" s="4">
        <v>5815.23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203</v>
      </c>
      <c r="H145" s="4" t="s">
        <v>204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205</v>
      </c>
      <c r="H146" s="4" t="s">
        <v>206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ROUND(Source!U125,O147)</f>
        <v>6.01</v>
      </c>
      <c r="G147" s="4" t="s">
        <v>207</v>
      </c>
      <c r="H147" s="4" t="s">
        <v>208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6.01</v>
      </c>
      <c r="X147" s="4">
        <v>1</v>
      </c>
      <c r="Y147" s="4">
        <v>6.01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ROUND(Source!V125,O148)</f>
        <v>0</v>
      </c>
      <c r="G148" s="4" t="s">
        <v>209</v>
      </c>
      <c r="H148" s="4" t="s">
        <v>210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211</v>
      </c>
      <c r="H149" s="4" t="s">
        <v>212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213</v>
      </c>
      <c r="H150" s="4" t="s">
        <v>214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1</v>
      </c>
      <c r="C151" s="4">
        <v>0</v>
      </c>
      <c r="D151" s="4">
        <v>1</v>
      </c>
      <c r="E151" s="4">
        <v>210</v>
      </c>
      <c r="F151" s="4">
        <f>ROUND(Source!X125,O151)</f>
        <v>1942.69</v>
      </c>
      <c r="G151" s="4" t="s">
        <v>215</v>
      </c>
      <c r="H151" s="4" t="s">
        <v>216</v>
      </c>
      <c r="I151" s="4"/>
      <c r="J151" s="4"/>
      <c r="K151" s="4">
        <v>210</v>
      </c>
      <c r="L151" s="4">
        <v>25</v>
      </c>
      <c r="M151" s="4">
        <v>0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1942.69</v>
      </c>
      <c r="X151" s="4">
        <v>1</v>
      </c>
      <c r="Y151" s="4">
        <v>1942.69</v>
      </c>
      <c r="Z151" s="4"/>
      <c r="AA151" s="4"/>
      <c r="AB151" s="4"/>
    </row>
    <row r="152" spans="1:28" x14ac:dyDescent="0.25">
      <c r="A152" s="4">
        <v>50</v>
      </c>
      <c r="B152" s="4">
        <v>1</v>
      </c>
      <c r="C152" s="4">
        <v>0</v>
      </c>
      <c r="D152" s="4">
        <v>1</v>
      </c>
      <c r="E152" s="4">
        <v>211</v>
      </c>
      <c r="F152" s="4">
        <f>ROUND(Source!Y125,O152)</f>
        <v>887.65</v>
      </c>
      <c r="G152" s="4" t="s">
        <v>217</v>
      </c>
      <c r="H152" s="4" t="s">
        <v>218</v>
      </c>
      <c r="I152" s="4"/>
      <c r="J152" s="4"/>
      <c r="K152" s="4">
        <v>211</v>
      </c>
      <c r="L152" s="4">
        <v>26</v>
      </c>
      <c r="M152" s="4">
        <v>0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887.65</v>
      </c>
      <c r="X152" s="4">
        <v>1</v>
      </c>
      <c r="Y152" s="4">
        <v>887.65</v>
      </c>
      <c r="Z152" s="4"/>
      <c r="AA152" s="4"/>
      <c r="AB152" s="4"/>
    </row>
    <row r="153" spans="1:28" x14ac:dyDescent="0.25">
      <c r="A153" s="4">
        <v>50</v>
      </c>
      <c r="B153" s="4">
        <v>1</v>
      </c>
      <c r="C153" s="4">
        <v>0</v>
      </c>
      <c r="D153" s="4">
        <v>1</v>
      </c>
      <c r="E153" s="4">
        <v>224</v>
      </c>
      <c r="F153" s="4">
        <f>ROUND(Source!AR125,O153)</f>
        <v>5815.23</v>
      </c>
      <c r="G153" s="4" t="s">
        <v>219</v>
      </c>
      <c r="H153" s="4" t="s">
        <v>220</v>
      </c>
      <c r="I153" s="4"/>
      <c r="J153" s="4"/>
      <c r="K153" s="4">
        <v>224</v>
      </c>
      <c r="L153" s="4">
        <v>27</v>
      </c>
      <c r="M153" s="4">
        <v>0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5815.23</v>
      </c>
      <c r="X153" s="4">
        <v>1</v>
      </c>
      <c r="Y153" s="4">
        <v>5815.23</v>
      </c>
      <c r="Z153" s="4"/>
      <c r="AA153" s="4"/>
      <c r="AB153" s="4"/>
    </row>
    <row r="155" spans="1:28" x14ac:dyDescent="0.25">
      <c r="A155" s="5">
        <v>61</v>
      </c>
      <c r="B155" s="5"/>
      <c r="C155" s="5"/>
      <c r="D155" s="5"/>
      <c r="E155" s="5"/>
      <c r="F155" s="5">
        <v>10</v>
      </c>
      <c r="G155" s="5" t="s">
        <v>221</v>
      </c>
      <c r="H155" s="5" t="s">
        <v>222</v>
      </c>
    </row>
    <row r="156" spans="1:28" x14ac:dyDescent="0.25">
      <c r="A156" s="5">
        <v>61</v>
      </c>
      <c r="B156" s="5"/>
      <c r="C156" s="5"/>
      <c r="D156" s="5"/>
      <c r="E156" s="5"/>
      <c r="F156" s="5">
        <v>1900</v>
      </c>
      <c r="G156" s="5" t="s">
        <v>223</v>
      </c>
      <c r="H156" s="5" t="s">
        <v>224</v>
      </c>
    </row>
    <row r="157" spans="1:28" x14ac:dyDescent="0.25">
      <c r="A157" s="5">
        <v>61</v>
      </c>
      <c r="B157" s="5"/>
      <c r="C157" s="5"/>
      <c r="D157" s="5"/>
      <c r="E157" s="5"/>
      <c r="F157" s="5">
        <v>1800</v>
      </c>
      <c r="G157" s="5" t="s">
        <v>225</v>
      </c>
      <c r="H157" s="5" t="s">
        <v>224</v>
      </c>
    </row>
    <row r="158" spans="1:28" x14ac:dyDescent="0.25">
      <c r="A158" s="5">
        <v>61</v>
      </c>
      <c r="B158" s="5"/>
      <c r="C158" s="5"/>
      <c r="D158" s="5"/>
      <c r="E158" s="5"/>
      <c r="F158" s="5">
        <v>2</v>
      </c>
      <c r="G158" s="5" t="s">
        <v>226</v>
      </c>
      <c r="H158" s="5" t="s">
        <v>227</v>
      </c>
    </row>
    <row r="159" spans="1:28" x14ac:dyDescent="0.25">
      <c r="A159" s="5">
        <v>61</v>
      </c>
      <c r="B159" s="5"/>
      <c r="C159" s="5"/>
      <c r="D159" s="5"/>
      <c r="E159" s="5"/>
      <c r="F159" s="5">
        <v>10</v>
      </c>
      <c r="G159" s="5" t="s">
        <v>228</v>
      </c>
      <c r="H159" s="5" t="s">
        <v>228</v>
      </c>
    </row>
    <row r="160" spans="1:28" x14ac:dyDescent="0.25">
      <c r="A160" s="5">
        <v>61</v>
      </c>
      <c r="B160" s="5"/>
      <c r="C160" s="5"/>
      <c r="D160" s="5"/>
      <c r="E160" s="5"/>
      <c r="F160" s="5">
        <v>3</v>
      </c>
      <c r="G160" s="5" t="s">
        <v>229</v>
      </c>
      <c r="H160" s="5" t="s">
        <v>230</v>
      </c>
    </row>
    <row r="161" spans="1:16" x14ac:dyDescent="0.25">
      <c r="A161" s="5">
        <v>61</v>
      </c>
      <c r="B161" s="5"/>
      <c r="C161" s="5"/>
      <c r="D161" s="5"/>
      <c r="E161" s="5"/>
      <c r="F161" s="5">
        <v>2400</v>
      </c>
      <c r="G161" s="5" t="s">
        <v>231</v>
      </c>
      <c r="H161" s="5" t="s">
        <v>232</v>
      </c>
    </row>
    <row r="162" spans="1:16" x14ac:dyDescent="0.25">
      <c r="A162" s="5">
        <v>61</v>
      </c>
      <c r="B162" s="5"/>
      <c r="C162" s="5"/>
      <c r="D162" s="5"/>
      <c r="E162" s="5"/>
      <c r="F162" s="5">
        <v>0</v>
      </c>
      <c r="G162" s="5" t="s">
        <v>233</v>
      </c>
      <c r="H162" s="5" t="s">
        <v>234</v>
      </c>
    </row>
    <row r="163" spans="1:16" x14ac:dyDescent="0.25">
      <c r="A163" s="5">
        <v>61</v>
      </c>
      <c r="B163" s="5"/>
      <c r="C163" s="5"/>
      <c r="D163" s="5"/>
      <c r="E163" s="5"/>
      <c r="F163" s="5">
        <v>12</v>
      </c>
      <c r="G163" s="5" t="s">
        <v>235</v>
      </c>
      <c r="H163" s="5" t="s">
        <v>234</v>
      </c>
    </row>
    <row r="164" spans="1:16" x14ac:dyDescent="0.25">
      <c r="A164" s="5">
        <v>61</v>
      </c>
      <c r="B164" s="5"/>
      <c r="C164" s="5"/>
      <c r="D164" s="5"/>
      <c r="E164" s="5"/>
      <c r="F164" s="5">
        <v>0</v>
      </c>
      <c r="G164" s="5" t="s">
        <v>236</v>
      </c>
      <c r="H164" s="5" t="s">
        <v>234</v>
      </c>
    </row>
    <row r="165" spans="1:16" x14ac:dyDescent="0.25">
      <c r="A165" s="5">
        <v>61</v>
      </c>
      <c r="B165" s="5"/>
      <c r="C165" s="5"/>
      <c r="D165" s="5"/>
      <c r="E165" s="5"/>
      <c r="F165" s="5">
        <v>0</v>
      </c>
      <c r="G165" s="5" t="s">
        <v>237</v>
      </c>
      <c r="H165" s="5" t="s">
        <v>234</v>
      </c>
    </row>
    <row r="166" spans="1:16" x14ac:dyDescent="0.25">
      <c r="A166" s="5">
        <v>61</v>
      </c>
      <c r="B166" s="5"/>
      <c r="C166" s="5"/>
      <c r="D166" s="5"/>
      <c r="E166" s="5"/>
      <c r="F166" s="5">
        <v>2</v>
      </c>
      <c r="G166" s="5" t="s">
        <v>238</v>
      </c>
      <c r="H166" s="5" t="s">
        <v>234</v>
      </c>
    </row>
    <row r="167" spans="1:16" x14ac:dyDescent="0.25">
      <c r="A167" s="5">
        <v>61</v>
      </c>
      <c r="B167" s="5"/>
      <c r="C167" s="5"/>
      <c r="D167" s="5"/>
      <c r="E167" s="5"/>
      <c r="F167" s="5">
        <v>6</v>
      </c>
      <c r="G167" s="5" t="s">
        <v>239</v>
      </c>
      <c r="H167" s="5" t="s">
        <v>234</v>
      </c>
    </row>
    <row r="168" spans="1:16" x14ac:dyDescent="0.25">
      <c r="A168" s="5">
        <v>61</v>
      </c>
      <c r="B168" s="5"/>
      <c r="C168" s="5"/>
      <c r="D168" s="5"/>
      <c r="E168" s="5"/>
      <c r="F168" s="5">
        <v>12</v>
      </c>
      <c r="G168" s="5" t="s">
        <v>240</v>
      </c>
      <c r="H168" s="5" t="s">
        <v>240</v>
      </c>
    </row>
    <row r="171" spans="1:16" x14ac:dyDescent="0.25">
      <c r="A171">
        <v>70</v>
      </c>
      <c r="B171">
        <v>1</v>
      </c>
      <c r="D171">
        <v>1</v>
      </c>
      <c r="E171" t="s">
        <v>241</v>
      </c>
      <c r="F171" t="s">
        <v>242</v>
      </c>
      <c r="G171">
        <v>0</v>
      </c>
      <c r="H171">
        <v>0</v>
      </c>
      <c r="I171" t="s">
        <v>3</v>
      </c>
      <c r="J171">
        <v>1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16" x14ac:dyDescent="0.25">
      <c r="A172">
        <v>70</v>
      </c>
      <c r="B172">
        <v>1</v>
      </c>
      <c r="D172">
        <v>2</v>
      </c>
      <c r="E172" t="s">
        <v>243</v>
      </c>
      <c r="F172" t="s">
        <v>244</v>
      </c>
      <c r="G172">
        <v>1</v>
      </c>
      <c r="H172">
        <v>0</v>
      </c>
      <c r="I172" t="s">
        <v>3</v>
      </c>
      <c r="J172">
        <v>1</v>
      </c>
      <c r="K172">
        <v>0</v>
      </c>
      <c r="L172" t="s">
        <v>3</v>
      </c>
      <c r="M172" t="s">
        <v>3</v>
      </c>
      <c r="N172">
        <v>0</v>
      </c>
      <c r="P172" t="s">
        <v>3</v>
      </c>
    </row>
    <row r="174" spans="1:16" x14ac:dyDescent="0.25">
      <c r="A174">
        <v>-1</v>
      </c>
    </row>
    <row r="176" spans="1:16" x14ac:dyDescent="0.25">
      <c r="A176" s="3">
        <v>75</v>
      </c>
      <c r="B176" s="3" t="s">
        <v>245</v>
      </c>
      <c r="C176" s="3">
        <v>2025</v>
      </c>
      <c r="D176" s="3">
        <v>0</v>
      </c>
      <c r="E176" s="3">
        <v>1</v>
      </c>
      <c r="F176" s="3"/>
      <c r="G176" s="3">
        <v>0</v>
      </c>
      <c r="H176" s="3">
        <v>2</v>
      </c>
      <c r="I176" s="3">
        <v>1</v>
      </c>
      <c r="J176" s="3">
        <v>1</v>
      </c>
      <c r="K176" s="3">
        <v>95</v>
      </c>
      <c r="L176" s="3">
        <v>65</v>
      </c>
      <c r="M176" s="3">
        <v>0</v>
      </c>
      <c r="N176" s="3">
        <v>348448377</v>
      </c>
      <c r="O176" s="3">
        <v>1</v>
      </c>
    </row>
    <row r="177" spans="1:50" x14ac:dyDescent="0.25">
      <c r="A177" s="6">
        <v>1</v>
      </c>
      <c r="B177" s="6" t="s">
        <v>246</v>
      </c>
      <c r="C177" s="6" t="s">
        <v>247</v>
      </c>
      <c r="D177" s="6">
        <v>2025</v>
      </c>
      <c r="E177" s="6">
        <v>1</v>
      </c>
      <c r="F177" s="6">
        <v>1</v>
      </c>
      <c r="G177" s="6">
        <v>1</v>
      </c>
      <c r="H177" s="6">
        <v>0</v>
      </c>
      <c r="I177" s="6">
        <v>2</v>
      </c>
      <c r="J177" s="6">
        <v>1</v>
      </c>
      <c r="K177" s="6">
        <v>1</v>
      </c>
      <c r="L177" s="6">
        <v>1</v>
      </c>
      <c r="M177" s="6">
        <v>1</v>
      </c>
      <c r="N177" s="6">
        <v>1</v>
      </c>
      <c r="O177" s="6">
        <v>1</v>
      </c>
      <c r="P177" s="6">
        <v>1</v>
      </c>
      <c r="Q177" s="6">
        <v>1</v>
      </c>
      <c r="R177" s="6" t="s">
        <v>3</v>
      </c>
      <c r="S177" s="6" t="s">
        <v>3</v>
      </c>
      <c r="T177" s="6" t="s">
        <v>3</v>
      </c>
      <c r="U177" s="6" t="s">
        <v>3</v>
      </c>
      <c r="V177" s="6" t="s">
        <v>3</v>
      </c>
      <c r="W177" s="6" t="s">
        <v>3</v>
      </c>
      <c r="X177" s="6" t="s">
        <v>3</v>
      </c>
      <c r="Y177" s="6" t="s">
        <v>3</v>
      </c>
      <c r="Z177" s="6" t="s">
        <v>3</v>
      </c>
      <c r="AA177" s="6" t="s">
        <v>248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>
        <v>348448378</v>
      </c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81" spans="1:50" x14ac:dyDescent="0.25">
      <c r="A181">
        <v>65</v>
      </c>
      <c r="C181">
        <v>1</v>
      </c>
      <c r="D181">
        <v>0</v>
      </c>
      <c r="E1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348448377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13</v>
      </c>
      <c r="D16" s="7" t="s">
        <v>13</v>
      </c>
      <c r="E16" s="8">
        <f>ROUND((Source!F112)/1000,2)</f>
        <v>0</v>
      </c>
      <c r="F16" s="8">
        <f>ROUND((Source!F113)/1000,2)</f>
        <v>0</v>
      </c>
      <c r="G16" s="8">
        <f>ROUND((Source!F104)/1000,2)</f>
        <v>0</v>
      </c>
      <c r="H16" s="8">
        <f>ROUND((Source!F114)/1000+(Source!F115)/1000,2)</f>
        <v>5.82</v>
      </c>
      <c r="I16" s="8">
        <f>E16+F16+G16+H16</f>
        <v>5.82</v>
      </c>
      <c r="J16" s="8">
        <f>ROUND((Source!F110+Source!F109)/1000,2)</f>
        <v>2.4300000000000002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2557.0300000000002</v>
      </c>
      <c r="AU16" s="8">
        <v>0</v>
      </c>
      <c r="AV16" s="8">
        <v>0</v>
      </c>
      <c r="AW16" s="8">
        <v>0</v>
      </c>
      <c r="AX16" s="8">
        <v>0</v>
      </c>
      <c r="AY16" s="8">
        <v>392</v>
      </c>
      <c r="AZ16" s="8">
        <v>267.42</v>
      </c>
      <c r="BA16" s="8">
        <v>2165.0300000000002</v>
      </c>
      <c r="BB16" s="8">
        <v>0</v>
      </c>
      <c r="BC16" s="8">
        <v>0</v>
      </c>
      <c r="BD16" s="8">
        <v>5815.23</v>
      </c>
      <c r="BE16" s="8">
        <v>0</v>
      </c>
      <c r="BF16" s="8">
        <v>6.0089999999999995</v>
      </c>
      <c r="BG16" s="8">
        <v>0</v>
      </c>
      <c r="BH16" s="8">
        <v>0</v>
      </c>
      <c r="BI16" s="8">
        <v>1942.69</v>
      </c>
      <c r="BJ16" s="8">
        <v>887.65</v>
      </c>
      <c r="BK16" s="8">
        <v>5815.23</v>
      </c>
    </row>
    <row r="18" spans="1:19" x14ac:dyDescent="0.25">
      <c r="A18">
        <v>51</v>
      </c>
      <c r="E18" s="5">
        <f>SUMIF(A16:A17,3,E16:E17)</f>
        <v>0</v>
      </c>
      <c r="F18" s="5">
        <f>SUMIF(A16:A17,3,F16:F17)</f>
        <v>0</v>
      </c>
      <c r="G18" s="5">
        <f>SUMIF(A16:A17,3,G16:G17)</f>
        <v>0</v>
      </c>
      <c r="H18" s="5">
        <f>SUMIF(A16:A17,3,H16:H17)</f>
        <v>5.82</v>
      </c>
      <c r="I18" s="5">
        <f>SUMIF(A16:A17,3,I16:I17)</f>
        <v>5.82</v>
      </c>
      <c r="J18" s="5">
        <f>SUMIF(A16:A17,3,J16:J17)</f>
        <v>2.4300000000000002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2557.0300000000002</v>
      </c>
      <c r="G20" s="4" t="s">
        <v>167</v>
      </c>
      <c r="H20" s="4" t="s">
        <v>168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1</v>
      </c>
      <c r="C21" s="4">
        <v>0</v>
      </c>
      <c r="D21" s="4">
        <v>1</v>
      </c>
      <c r="E21" s="4">
        <v>202</v>
      </c>
      <c r="F21" s="4">
        <v>0</v>
      </c>
      <c r="G21" s="4" t="s">
        <v>169</v>
      </c>
      <c r="H21" s="4" t="s">
        <v>170</v>
      </c>
      <c r="I21" s="4"/>
      <c r="J21" s="4"/>
      <c r="K21" s="4">
        <v>202</v>
      </c>
      <c r="L21" s="4">
        <v>2</v>
      </c>
      <c r="M21" s="4">
        <v>0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171</v>
      </c>
      <c r="H22" s="4" t="s">
        <v>172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173</v>
      </c>
      <c r="H23" s="4" t="s">
        <v>174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175</v>
      </c>
      <c r="H24" s="4" t="s">
        <v>176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177</v>
      </c>
      <c r="H25" s="4" t="s">
        <v>178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179</v>
      </c>
      <c r="H26" s="4" t="s">
        <v>180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181</v>
      </c>
      <c r="H27" s="4" t="s">
        <v>182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183</v>
      </c>
      <c r="H28" s="4" t="s">
        <v>184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185</v>
      </c>
      <c r="H29" s="4" t="s">
        <v>186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1</v>
      </c>
      <c r="C30" s="4">
        <v>0</v>
      </c>
      <c r="D30" s="4">
        <v>1</v>
      </c>
      <c r="E30" s="4">
        <v>203</v>
      </c>
      <c r="F30" s="4">
        <v>392</v>
      </c>
      <c r="G30" s="4" t="s">
        <v>187</v>
      </c>
      <c r="H30" s="4" t="s">
        <v>188</v>
      </c>
      <c r="I30" s="4"/>
      <c r="J30" s="4"/>
      <c r="K30" s="4">
        <v>203</v>
      </c>
      <c r="L30" s="4">
        <v>11</v>
      </c>
      <c r="M30" s="4">
        <v>0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189</v>
      </c>
      <c r="H31" s="4" t="s">
        <v>190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1</v>
      </c>
      <c r="C32" s="4">
        <v>0</v>
      </c>
      <c r="D32" s="4">
        <v>1</v>
      </c>
      <c r="E32" s="4">
        <v>204</v>
      </c>
      <c r="F32" s="4">
        <v>267.42</v>
      </c>
      <c r="G32" s="4" t="s">
        <v>191</v>
      </c>
      <c r="H32" s="4" t="s">
        <v>192</v>
      </c>
      <c r="I32" s="4"/>
      <c r="J32" s="4"/>
      <c r="K32" s="4">
        <v>204</v>
      </c>
      <c r="L32" s="4">
        <v>13</v>
      </c>
      <c r="M32" s="4">
        <v>0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1</v>
      </c>
      <c r="C33" s="4">
        <v>0</v>
      </c>
      <c r="D33" s="4">
        <v>1</v>
      </c>
      <c r="E33" s="4">
        <v>205</v>
      </c>
      <c r="F33" s="4">
        <v>2165.0300000000002</v>
      </c>
      <c r="G33" s="4" t="s">
        <v>193</v>
      </c>
      <c r="H33" s="4" t="s">
        <v>194</v>
      </c>
      <c r="I33" s="4"/>
      <c r="J33" s="4"/>
      <c r="K33" s="4">
        <v>205</v>
      </c>
      <c r="L33" s="4">
        <v>14</v>
      </c>
      <c r="M33" s="4">
        <v>0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195</v>
      </c>
      <c r="H34" s="4" t="s">
        <v>196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197</v>
      </c>
      <c r="H35" s="4" t="s">
        <v>198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199</v>
      </c>
      <c r="H36" s="4" t="s">
        <v>200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5815.23</v>
      </c>
      <c r="G37" s="4" t="s">
        <v>201</v>
      </c>
      <c r="H37" s="4" t="s">
        <v>202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203</v>
      </c>
      <c r="H38" s="4" t="s">
        <v>204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205</v>
      </c>
      <c r="H39" s="4" t="s">
        <v>206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6.01</v>
      </c>
      <c r="G40" s="4" t="s">
        <v>207</v>
      </c>
      <c r="H40" s="4" t="s">
        <v>208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209</v>
      </c>
      <c r="H41" s="4" t="s">
        <v>210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211</v>
      </c>
      <c r="H42" s="4" t="s">
        <v>212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213</v>
      </c>
      <c r="H43" s="4" t="s">
        <v>214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210</v>
      </c>
      <c r="F44" s="4">
        <v>1942.69</v>
      </c>
      <c r="G44" s="4" t="s">
        <v>215</v>
      </c>
      <c r="H44" s="4" t="s">
        <v>216</v>
      </c>
      <c r="I44" s="4"/>
      <c r="J44" s="4"/>
      <c r="K44" s="4">
        <v>210</v>
      </c>
      <c r="L44" s="4">
        <v>25</v>
      </c>
      <c r="M44" s="4">
        <v>0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211</v>
      </c>
      <c r="F45" s="4">
        <v>887.65</v>
      </c>
      <c r="G45" s="4" t="s">
        <v>217</v>
      </c>
      <c r="H45" s="4" t="s">
        <v>218</v>
      </c>
      <c r="I45" s="4"/>
      <c r="J45" s="4"/>
      <c r="K45" s="4">
        <v>211</v>
      </c>
      <c r="L45" s="4">
        <v>26</v>
      </c>
      <c r="M45" s="4">
        <v>0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1</v>
      </c>
      <c r="E46" s="4">
        <v>224</v>
      </c>
      <c r="F46" s="4">
        <v>5815.23</v>
      </c>
      <c r="G46" s="4" t="s">
        <v>219</v>
      </c>
      <c r="H46" s="4" t="s">
        <v>220</v>
      </c>
      <c r="I46" s="4"/>
      <c r="J46" s="4"/>
      <c r="K46" s="4">
        <v>224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245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348448377</v>
      </c>
      <c r="O51" s="3">
        <v>1</v>
      </c>
    </row>
    <row r="52" spans="1:50" x14ac:dyDescent="0.25">
      <c r="A52" s="6">
        <v>1</v>
      </c>
      <c r="B52" s="6" t="s">
        <v>246</v>
      </c>
      <c r="C52" s="6" t="s">
        <v>247</v>
      </c>
      <c r="D52" s="6">
        <v>2025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248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348448378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ROW(Source!A30)</f>
        <v>30</v>
      </c>
      <c r="B1">
        <v>348448377</v>
      </c>
      <c r="C1">
        <v>348448499</v>
      </c>
      <c r="D1">
        <v>223927496</v>
      </c>
      <c r="E1">
        <v>14</v>
      </c>
      <c r="F1">
        <v>1</v>
      </c>
      <c r="G1">
        <v>14</v>
      </c>
      <c r="H1">
        <v>1</v>
      </c>
      <c r="I1" t="s">
        <v>250</v>
      </c>
      <c r="J1" t="s">
        <v>3</v>
      </c>
      <c r="K1" t="s">
        <v>251</v>
      </c>
      <c r="L1">
        <v>1191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476480486</v>
      </c>
      <c r="Y1">
        <f>AT1</f>
        <v>0.34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0.34</v>
      </c>
      <c r="AU1" t="s">
        <v>3</v>
      </c>
      <c r="AV1">
        <v>1</v>
      </c>
      <c r="AW1">
        <v>2</v>
      </c>
      <c r="AX1">
        <v>348449371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0.34</v>
      </c>
      <c r="CW1">
        <v>0</v>
      </c>
      <c r="CX1">
        <f>ROUND(Y1*Source!I30,9)</f>
        <v>0.34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ROW(Source!A30)</f>
        <v>30</v>
      </c>
      <c r="B2">
        <v>348448377</v>
      </c>
      <c r="C2">
        <v>348448499</v>
      </c>
      <c r="D2">
        <v>224075992</v>
      </c>
      <c r="E2">
        <v>1</v>
      </c>
      <c r="F2">
        <v>1</v>
      </c>
      <c r="G2">
        <v>14</v>
      </c>
      <c r="H2">
        <v>2</v>
      </c>
      <c r="I2" t="s">
        <v>253</v>
      </c>
      <c r="J2" t="s">
        <v>254</v>
      </c>
      <c r="K2" t="s">
        <v>255</v>
      </c>
      <c r="L2">
        <v>1368</v>
      </c>
      <c r="N2">
        <v>1011</v>
      </c>
      <c r="O2" t="s">
        <v>256</v>
      </c>
      <c r="P2" t="s">
        <v>256</v>
      </c>
      <c r="Q2">
        <v>1</v>
      </c>
      <c r="W2">
        <v>0</v>
      </c>
      <c r="X2">
        <v>1910414191</v>
      </c>
      <c r="Y2">
        <f>(AT2*0.6635)</f>
        <v>2.6540000000000001E-2</v>
      </c>
      <c r="AA2">
        <v>0</v>
      </c>
      <c r="AB2">
        <v>862.74</v>
      </c>
      <c r="AC2">
        <v>588.98</v>
      </c>
      <c r="AD2">
        <v>0</v>
      </c>
      <c r="AE2">
        <v>0</v>
      </c>
      <c r="AF2">
        <v>43.95</v>
      </c>
      <c r="AG2">
        <v>12.62</v>
      </c>
      <c r="AH2">
        <v>0</v>
      </c>
      <c r="AI2">
        <v>1</v>
      </c>
      <c r="AJ2">
        <v>19.63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0.04</v>
      </c>
      <c r="AU2" t="s">
        <v>22</v>
      </c>
      <c r="AV2">
        <v>0</v>
      </c>
      <c r="AW2">
        <v>2</v>
      </c>
      <c r="AX2">
        <v>348449372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2.6540000000000001E-2</v>
      </c>
      <c r="CY2">
        <f>AB2</f>
        <v>862.74</v>
      </c>
      <c r="CZ2">
        <f>AF2</f>
        <v>43.95</v>
      </c>
      <c r="DA2">
        <f>AJ2</f>
        <v>19.63</v>
      </c>
      <c r="DB2">
        <f>ROUND((ROUND(AT2*CZ2,2)*0.6635),6)</f>
        <v>1.1677599999999999</v>
      </c>
      <c r="DC2">
        <f>ROUND((ROUND(AT2*AG2,2)*0.6635),6)</f>
        <v>0.33174999999999999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22.9</v>
      </c>
      <c r="DH2">
        <f>ROUND(ROUND(AG2*AK2,2)*CX2,2)</f>
        <v>15.63</v>
      </c>
      <c r="DI2">
        <f t="shared" si="0"/>
        <v>0</v>
      </c>
      <c r="DJ2">
        <f>DG2</f>
        <v>22.9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348448377</v>
      </c>
      <c r="C3">
        <v>348448499</v>
      </c>
      <c r="D3">
        <v>82377655</v>
      </c>
      <c r="E3">
        <v>1</v>
      </c>
      <c r="F3">
        <v>1</v>
      </c>
      <c r="G3">
        <v>14</v>
      </c>
      <c r="H3">
        <v>3</v>
      </c>
      <c r="I3" t="s">
        <v>257</v>
      </c>
      <c r="J3" t="s">
        <v>258</v>
      </c>
      <c r="K3" t="s">
        <v>259</v>
      </c>
      <c r="L3">
        <v>1346</v>
      </c>
      <c r="N3">
        <v>1009</v>
      </c>
      <c r="O3" t="s">
        <v>260</v>
      </c>
      <c r="P3" t="s">
        <v>260</v>
      </c>
      <c r="Q3">
        <v>1</v>
      </c>
      <c r="W3">
        <v>0</v>
      </c>
      <c r="X3">
        <v>-1299596119</v>
      </c>
      <c r="Y3">
        <f>(AT3*0)</f>
        <v>0</v>
      </c>
      <c r="AA3">
        <v>49.54</v>
      </c>
      <c r="AB3">
        <v>0</v>
      </c>
      <c r="AC3">
        <v>0</v>
      </c>
      <c r="AD3">
        <v>0</v>
      </c>
      <c r="AE3">
        <v>1.61</v>
      </c>
      <c r="AF3">
        <v>0</v>
      </c>
      <c r="AG3">
        <v>0</v>
      </c>
      <c r="AH3">
        <v>0</v>
      </c>
      <c r="AI3">
        <v>30.77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</v>
      </c>
      <c r="AU3" t="s">
        <v>21</v>
      </c>
      <c r="AV3">
        <v>0</v>
      </c>
      <c r="AW3">
        <v>2</v>
      </c>
      <c r="AX3">
        <v>348449373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0</v>
      </c>
      <c r="CY3">
        <f>AA3</f>
        <v>49.54</v>
      </c>
      <c r="CZ3">
        <f>AE3</f>
        <v>1.61</v>
      </c>
      <c r="DA3">
        <f>AI3</f>
        <v>30.77</v>
      </c>
      <c r="DB3">
        <f>ROUND((ROUND(AT3*CZ3,2)*0),6)</f>
        <v>0</v>
      </c>
      <c r="DC3">
        <f>ROUND((ROUND(AT3*AG3,2)*0),6)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ROW(Source!A31)</f>
        <v>31</v>
      </c>
      <c r="B4">
        <v>348448377</v>
      </c>
      <c r="C4">
        <v>348448512</v>
      </c>
      <c r="D4">
        <v>149613678</v>
      </c>
      <c r="E4">
        <v>14</v>
      </c>
      <c r="F4">
        <v>1</v>
      </c>
      <c r="G4">
        <v>14</v>
      </c>
      <c r="H4">
        <v>1</v>
      </c>
      <c r="I4" t="s">
        <v>250</v>
      </c>
      <c r="J4" t="s">
        <v>3</v>
      </c>
      <c r="K4" t="s">
        <v>251</v>
      </c>
      <c r="L4">
        <v>1191</v>
      </c>
      <c r="N4">
        <v>1013</v>
      </c>
      <c r="O4" t="s">
        <v>252</v>
      </c>
      <c r="P4" t="s">
        <v>252</v>
      </c>
      <c r="Q4">
        <v>1</v>
      </c>
      <c r="W4">
        <v>0</v>
      </c>
      <c r="X4">
        <v>476480486</v>
      </c>
      <c r="Y4">
        <f>AT4</f>
        <v>0.11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0.11</v>
      </c>
      <c r="AU4" t="s">
        <v>3</v>
      </c>
      <c r="AV4">
        <v>1</v>
      </c>
      <c r="AW4">
        <v>2</v>
      </c>
      <c r="AX4">
        <v>348449374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0.11</v>
      </c>
      <c r="CW4">
        <v>0</v>
      </c>
      <c r="CX4">
        <f>ROUND(Y4*Source!I31,9)</f>
        <v>0.11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ROW(Source!A31)</f>
        <v>31</v>
      </c>
      <c r="B5">
        <v>348448377</v>
      </c>
      <c r="C5">
        <v>348448512</v>
      </c>
      <c r="D5">
        <v>149723942</v>
      </c>
      <c r="E5">
        <v>1</v>
      </c>
      <c r="F5">
        <v>1</v>
      </c>
      <c r="G5">
        <v>14</v>
      </c>
      <c r="H5">
        <v>2</v>
      </c>
      <c r="I5" t="s">
        <v>253</v>
      </c>
      <c r="J5" t="s">
        <v>261</v>
      </c>
      <c r="K5" t="s">
        <v>255</v>
      </c>
      <c r="L5">
        <v>1368</v>
      </c>
      <c r="N5">
        <v>1011</v>
      </c>
      <c r="O5" t="s">
        <v>256</v>
      </c>
      <c r="P5" t="s">
        <v>256</v>
      </c>
      <c r="Q5">
        <v>1</v>
      </c>
      <c r="W5">
        <v>0</v>
      </c>
      <c r="X5">
        <v>-548414563</v>
      </c>
      <c r="Y5">
        <f>(AT5*0.6635)</f>
        <v>7.9620000000000003E-3</v>
      </c>
      <c r="AA5">
        <v>0</v>
      </c>
      <c r="AB5">
        <v>860.78</v>
      </c>
      <c r="AC5">
        <v>600.17999999999995</v>
      </c>
      <c r="AD5">
        <v>0</v>
      </c>
      <c r="AE5">
        <v>0</v>
      </c>
      <c r="AF5">
        <v>43.85</v>
      </c>
      <c r="AG5">
        <v>12.86</v>
      </c>
      <c r="AH5">
        <v>0</v>
      </c>
      <c r="AI5">
        <v>1</v>
      </c>
      <c r="AJ5">
        <v>19.63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1.2E-2</v>
      </c>
      <c r="AU5" t="s">
        <v>22</v>
      </c>
      <c r="AV5">
        <v>0</v>
      </c>
      <c r="AW5">
        <v>2</v>
      </c>
      <c r="AX5">
        <v>348449375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0</v>
      </c>
      <c r="CX5">
        <f>ROUND(Y5*Source!I31,9)</f>
        <v>7.9620000000000003E-3</v>
      </c>
      <c r="CY5">
        <f>AB5</f>
        <v>860.78</v>
      </c>
      <c r="CZ5">
        <f>AF5</f>
        <v>43.85</v>
      </c>
      <c r="DA5">
        <f>AJ5</f>
        <v>19.63</v>
      </c>
      <c r="DB5">
        <f>ROUND((ROUND(AT5*CZ5,2)*0.6635),6)</f>
        <v>0.351655</v>
      </c>
      <c r="DC5">
        <f>ROUND((ROUND(AT5*AG5,2)*0.6635),6)</f>
        <v>9.9525000000000002E-2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6.85</v>
      </c>
      <c r="DH5">
        <f>ROUND(ROUND(AG5*AK5,2)*CX5,2)</f>
        <v>4.78</v>
      </c>
      <c r="DI5">
        <f t="shared" si="0"/>
        <v>0</v>
      </c>
      <c r="DJ5">
        <f>DG5</f>
        <v>6.85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348448377</v>
      </c>
      <c r="C6">
        <v>348448512</v>
      </c>
      <c r="D6">
        <v>82377655</v>
      </c>
      <c r="E6">
        <v>1</v>
      </c>
      <c r="F6">
        <v>1</v>
      </c>
      <c r="G6">
        <v>14</v>
      </c>
      <c r="H6">
        <v>3</v>
      </c>
      <c r="I6" t="s">
        <v>257</v>
      </c>
      <c r="J6" t="s">
        <v>258</v>
      </c>
      <c r="K6" t="s">
        <v>259</v>
      </c>
      <c r="L6">
        <v>1346</v>
      </c>
      <c r="N6">
        <v>1009</v>
      </c>
      <c r="O6" t="s">
        <v>260</v>
      </c>
      <c r="P6" t="s">
        <v>260</v>
      </c>
      <c r="Q6">
        <v>1</v>
      </c>
      <c r="W6">
        <v>0</v>
      </c>
      <c r="X6">
        <v>-1299596119</v>
      </c>
      <c r="Y6">
        <f>(AT6*0)</f>
        <v>0</v>
      </c>
      <c r="AA6">
        <v>49.54</v>
      </c>
      <c r="AB6">
        <v>0</v>
      </c>
      <c r="AC6">
        <v>0</v>
      </c>
      <c r="AD6">
        <v>0</v>
      </c>
      <c r="AE6">
        <v>1.61</v>
      </c>
      <c r="AF6">
        <v>0</v>
      </c>
      <c r="AG6">
        <v>0</v>
      </c>
      <c r="AH6">
        <v>0</v>
      </c>
      <c r="AI6">
        <v>30.77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</v>
      </c>
      <c r="AU6" t="s">
        <v>21</v>
      </c>
      <c r="AV6">
        <v>0</v>
      </c>
      <c r="AW6">
        <v>2</v>
      </c>
      <c r="AX6">
        <v>348449376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ROUND(Y6*Source!I31,9)</f>
        <v>0</v>
      </c>
      <c r="CY6">
        <f>AA6</f>
        <v>49.54</v>
      </c>
      <c r="CZ6">
        <f>AE6</f>
        <v>1.61</v>
      </c>
      <c r="DA6">
        <f>AI6</f>
        <v>30.77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ROW(Source!A32)</f>
        <v>32</v>
      </c>
      <c r="B7">
        <v>348448377</v>
      </c>
      <c r="C7">
        <v>348448525</v>
      </c>
      <c r="D7">
        <v>223927496</v>
      </c>
      <c r="E7">
        <v>14</v>
      </c>
      <c r="F7">
        <v>1</v>
      </c>
      <c r="G7">
        <v>14</v>
      </c>
      <c r="H7">
        <v>1</v>
      </c>
      <c r="I7" t="s">
        <v>250</v>
      </c>
      <c r="J7" t="s">
        <v>3</v>
      </c>
      <c r="K7" t="s">
        <v>251</v>
      </c>
      <c r="L7">
        <v>1191</v>
      </c>
      <c r="N7">
        <v>1013</v>
      </c>
      <c r="O7" t="s">
        <v>252</v>
      </c>
      <c r="P7" t="s">
        <v>252</v>
      </c>
      <c r="Q7">
        <v>1</v>
      </c>
      <c r="W7">
        <v>0</v>
      </c>
      <c r="X7">
        <v>476480486</v>
      </c>
      <c r="Y7">
        <f>AT7</f>
        <v>0.22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0.22</v>
      </c>
      <c r="AU7" t="s">
        <v>3</v>
      </c>
      <c r="AV7">
        <v>1</v>
      </c>
      <c r="AW7">
        <v>2</v>
      </c>
      <c r="AX7">
        <v>348449377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0.22</v>
      </c>
      <c r="CW7">
        <v>0</v>
      </c>
      <c r="CX7">
        <f>ROUND(Y7*Source!I32,9)</f>
        <v>0.22</v>
      </c>
      <c r="CY7">
        <f>AD7</f>
        <v>0</v>
      </c>
      <c r="CZ7">
        <f>AH7</f>
        <v>0</v>
      </c>
      <c r="DA7">
        <f>AL7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ROW(Source!A32)</f>
        <v>32</v>
      </c>
      <c r="B8">
        <v>348448377</v>
      </c>
      <c r="C8">
        <v>348448525</v>
      </c>
      <c r="D8">
        <v>224075992</v>
      </c>
      <c r="E8">
        <v>1</v>
      </c>
      <c r="F8">
        <v>1</v>
      </c>
      <c r="G8">
        <v>14</v>
      </c>
      <c r="H8">
        <v>2</v>
      </c>
      <c r="I8" t="s">
        <v>253</v>
      </c>
      <c r="J8" t="s">
        <v>254</v>
      </c>
      <c r="K8" t="s">
        <v>255</v>
      </c>
      <c r="L8">
        <v>1368</v>
      </c>
      <c r="N8">
        <v>1011</v>
      </c>
      <c r="O8" t="s">
        <v>256</v>
      </c>
      <c r="P8" t="s">
        <v>256</v>
      </c>
      <c r="Q8">
        <v>1</v>
      </c>
      <c r="W8">
        <v>0</v>
      </c>
      <c r="X8">
        <v>1910414191</v>
      </c>
      <c r="Y8">
        <f>(AT8*0.6635)</f>
        <v>1.5924000000000001E-2</v>
      </c>
      <c r="AA8">
        <v>0</v>
      </c>
      <c r="AB8">
        <v>862.74</v>
      </c>
      <c r="AC8">
        <v>588.98</v>
      </c>
      <c r="AD8">
        <v>0</v>
      </c>
      <c r="AE8">
        <v>0</v>
      </c>
      <c r="AF8">
        <v>43.95</v>
      </c>
      <c r="AG8">
        <v>12.62</v>
      </c>
      <c r="AH8">
        <v>0</v>
      </c>
      <c r="AI8">
        <v>1</v>
      </c>
      <c r="AJ8">
        <v>19.63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2.4E-2</v>
      </c>
      <c r="AU8" t="s">
        <v>22</v>
      </c>
      <c r="AV8">
        <v>0</v>
      </c>
      <c r="AW8">
        <v>2</v>
      </c>
      <c r="AX8">
        <v>348449378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0</v>
      </c>
      <c r="CX8">
        <f>ROUND(Y8*Source!I32,9)</f>
        <v>1.5924000000000001E-2</v>
      </c>
      <c r="CY8">
        <f>AB8</f>
        <v>862.74</v>
      </c>
      <c r="CZ8">
        <f>AF8</f>
        <v>43.95</v>
      </c>
      <c r="DA8">
        <f>AJ8</f>
        <v>19.63</v>
      </c>
      <c r="DB8">
        <f>ROUND((ROUND(AT8*CZ8,2)*0.6635),6)</f>
        <v>0.69667500000000004</v>
      </c>
      <c r="DC8">
        <f>ROUND((ROUND(AT8*AG8,2)*0.6635),6)</f>
        <v>0.19905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13.74</v>
      </c>
      <c r="DH8">
        <f>ROUND(ROUND(AG8*AK8,2)*CX8,2)</f>
        <v>9.3800000000000008</v>
      </c>
      <c r="DI8">
        <f t="shared" si="0"/>
        <v>0</v>
      </c>
      <c r="DJ8">
        <f>DG8</f>
        <v>13.74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348448377</v>
      </c>
      <c r="C9">
        <v>348448525</v>
      </c>
      <c r="D9">
        <v>82377655</v>
      </c>
      <c r="E9">
        <v>1</v>
      </c>
      <c r="F9">
        <v>1</v>
      </c>
      <c r="G9">
        <v>14</v>
      </c>
      <c r="H9">
        <v>3</v>
      </c>
      <c r="I9" t="s">
        <v>257</v>
      </c>
      <c r="J9" t="s">
        <v>258</v>
      </c>
      <c r="K9" t="s">
        <v>259</v>
      </c>
      <c r="L9">
        <v>1346</v>
      </c>
      <c r="N9">
        <v>1009</v>
      </c>
      <c r="O9" t="s">
        <v>260</v>
      </c>
      <c r="P9" t="s">
        <v>260</v>
      </c>
      <c r="Q9">
        <v>1</v>
      </c>
      <c r="W9">
        <v>0</v>
      </c>
      <c r="X9">
        <v>-1299596119</v>
      </c>
      <c r="Y9">
        <f>(AT9*0)</f>
        <v>0</v>
      </c>
      <c r="AA9">
        <v>49.54</v>
      </c>
      <c r="AB9">
        <v>0</v>
      </c>
      <c r="AC9">
        <v>0</v>
      </c>
      <c r="AD9">
        <v>0</v>
      </c>
      <c r="AE9">
        <v>1.61</v>
      </c>
      <c r="AF9">
        <v>0</v>
      </c>
      <c r="AG9">
        <v>0</v>
      </c>
      <c r="AH9">
        <v>0</v>
      </c>
      <c r="AI9">
        <v>30.77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21</v>
      </c>
      <c r="AV9">
        <v>0</v>
      </c>
      <c r="AW9">
        <v>2</v>
      </c>
      <c r="AX9">
        <v>348449379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0</v>
      </c>
      <c r="CY9">
        <f>AA9</f>
        <v>49.54</v>
      </c>
      <c r="CZ9">
        <f>AE9</f>
        <v>1.61</v>
      </c>
      <c r="DA9">
        <f>AI9</f>
        <v>30.77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>ROUND(ROUND(AG9,2)*CX9,2)</f>
        <v>0</v>
      </c>
      <c r="DI9">
        <f t="shared" si="0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348448377</v>
      </c>
      <c r="C10">
        <v>348448538</v>
      </c>
      <c r="D10">
        <v>223927496</v>
      </c>
      <c r="E10">
        <v>14</v>
      </c>
      <c r="F10">
        <v>1</v>
      </c>
      <c r="G10">
        <v>14</v>
      </c>
      <c r="H10">
        <v>1</v>
      </c>
      <c r="I10" t="s">
        <v>250</v>
      </c>
      <c r="J10" t="s">
        <v>3</v>
      </c>
      <c r="K10" t="s">
        <v>251</v>
      </c>
      <c r="L10">
        <v>1191</v>
      </c>
      <c r="N10">
        <v>1013</v>
      </c>
      <c r="O10" t="s">
        <v>252</v>
      </c>
      <c r="P10" t="s">
        <v>252</v>
      </c>
      <c r="Q10">
        <v>1</v>
      </c>
      <c r="W10">
        <v>0</v>
      </c>
      <c r="X10">
        <v>476480486</v>
      </c>
      <c r="Y10">
        <f>AT10</f>
        <v>0.34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0.34</v>
      </c>
      <c r="AU10" t="s">
        <v>3</v>
      </c>
      <c r="AV10">
        <v>1</v>
      </c>
      <c r="AW10">
        <v>2</v>
      </c>
      <c r="AX10">
        <v>348449380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0.34</v>
      </c>
      <c r="CW10">
        <v>0</v>
      </c>
      <c r="CX10">
        <f>ROUND(Y10*Source!I33,9)</f>
        <v>0.34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 t="shared" si="0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348448377</v>
      </c>
      <c r="C11">
        <v>348448538</v>
      </c>
      <c r="D11">
        <v>224075992</v>
      </c>
      <c r="E11">
        <v>1</v>
      </c>
      <c r="F11">
        <v>1</v>
      </c>
      <c r="G11">
        <v>14</v>
      </c>
      <c r="H11">
        <v>2</v>
      </c>
      <c r="I11" t="s">
        <v>253</v>
      </c>
      <c r="J11" t="s">
        <v>254</v>
      </c>
      <c r="K11" t="s">
        <v>255</v>
      </c>
      <c r="L11">
        <v>1368</v>
      </c>
      <c r="N11">
        <v>1011</v>
      </c>
      <c r="O11" t="s">
        <v>256</v>
      </c>
      <c r="P11" t="s">
        <v>256</v>
      </c>
      <c r="Q11">
        <v>1</v>
      </c>
      <c r="W11">
        <v>0</v>
      </c>
      <c r="X11">
        <v>1910414191</v>
      </c>
      <c r="Y11">
        <f>(AT11*0.6635)</f>
        <v>2.3885999999999998E-2</v>
      </c>
      <c r="AA11">
        <v>0</v>
      </c>
      <c r="AB11">
        <v>862.74</v>
      </c>
      <c r="AC11">
        <v>588.98</v>
      </c>
      <c r="AD11">
        <v>0</v>
      </c>
      <c r="AE11">
        <v>0</v>
      </c>
      <c r="AF11">
        <v>43.95</v>
      </c>
      <c r="AG11">
        <v>12.62</v>
      </c>
      <c r="AH11">
        <v>0</v>
      </c>
      <c r="AI11">
        <v>1</v>
      </c>
      <c r="AJ11">
        <v>19.63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3.5999999999999997E-2</v>
      </c>
      <c r="AU11" t="s">
        <v>22</v>
      </c>
      <c r="AV11">
        <v>0</v>
      </c>
      <c r="AW11">
        <v>2</v>
      </c>
      <c r="AX11">
        <v>348449381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2.3886000000000001E-2</v>
      </c>
      <c r="CY11">
        <f>AB11</f>
        <v>862.74</v>
      </c>
      <c r="CZ11">
        <f>AF11</f>
        <v>43.95</v>
      </c>
      <c r="DA11">
        <f>AJ11</f>
        <v>19.63</v>
      </c>
      <c r="DB11">
        <f>ROUND((ROUND(AT11*CZ11,2)*0.6635),6)</f>
        <v>1.04833</v>
      </c>
      <c r="DC11">
        <f>ROUND((ROUND(AT11*AG11,2)*0.6635),6)</f>
        <v>0.29857499999999998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20.61</v>
      </c>
      <c r="DH11">
        <f>ROUND(ROUND(AG11*AK11,2)*CX11,2)</f>
        <v>14.07</v>
      </c>
      <c r="DI11">
        <f t="shared" si="0"/>
        <v>0</v>
      </c>
      <c r="DJ11">
        <f>DG11</f>
        <v>20.61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348448377</v>
      </c>
      <c r="C12">
        <v>348448538</v>
      </c>
      <c r="D12">
        <v>82377655</v>
      </c>
      <c r="E12">
        <v>1</v>
      </c>
      <c r="F12">
        <v>1</v>
      </c>
      <c r="G12">
        <v>14</v>
      </c>
      <c r="H12">
        <v>3</v>
      </c>
      <c r="I12" t="s">
        <v>257</v>
      </c>
      <c r="J12" t="s">
        <v>258</v>
      </c>
      <c r="K12" t="s">
        <v>259</v>
      </c>
      <c r="L12">
        <v>1346</v>
      </c>
      <c r="N12">
        <v>1009</v>
      </c>
      <c r="O12" t="s">
        <v>260</v>
      </c>
      <c r="P12" t="s">
        <v>260</v>
      </c>
      <c r="Q12">
        <v>1</v>
      </c>
      <c r="W12">
        <v>0</v>
      </c>
      <c r="X12">
        <v>-1299596119</v>
      </c>
      <c r="Y12">
        <f>(AT12*0)</f>
        <v>0</v>
      </c>
      <c r="AA12">
        <v>49.54</v>
      </c>
      <c r="AB12">
        <v>0</v>
      </c>
      <c r="AC12">
        <v>0</v>
      </c>
      <c r="AD12">
        <v>0</v>
      </c>
      <c r="AE12">
        <v>1.61</v>
      </c>
      <c r="AF12">
        <v>0</v>
      </c>
      <c r="AG12">
        <v>0</v>
      </c>
      <c r="AH12">
        <v>0</v>
      </c>
      <c r="AI12">
        <v>30.77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21</v>
      </c>
      <c r="AV12">
        <v>0</v>
      </c>
      <c r="AW12">
        <v>2</v>
      </c>
      <c r="AX12">
        <v>348449382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0</v>
      </c>
      <c r="CY12">
        <f>AA12</f>
        <v>49.54</v>
      </c>
      <c r="CZ12">
        <f>AE12</f>
        <v>1.61</v>
      </c>
      <c r="DA12">
        <f>AI12</f>
        <v>30.77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>ROUND(ROUND(AF12,2)*CX12,2)</f>
        <v>0</v>
      </c>
      <c r="DH12">
        <f>ROUND(ROUND(AG12,2)*CX12,2)</f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ROW(Source!A34)</f>
        <v>34</v>
      </c>
      <c r="B13">
        <v>348448377</v>
      </c>
      <c r="C13">
        <v>348448551</v>
      </c>
      <c r="D13">
        <v>238987209</v>
      </c>
      <c r="E13">
        <v>14</v>
      </c>
      <c r="F13">
        <v>1</v>
      </c>
      <c r="G13">
        <v>14</v>
      </c>
      <c r="H13">
        <v>1</v>
      </c>
      <c r="I13" t="s">
        <v>250</v>
      </c>
      <c r="J13" t="s">
        <v>3</v>
      </c>
      <c r="K13" t="s">
        <v>251</v>
      </c>
      <c r="L13">
        <v>1191</v>
      </c>
      <c r="N13">
        <v>1013</v>
      </c>
      <c r="O13" t="s">
        <v>252</v>
      </c>
      <c r="P13" t="s">
        <v>252</v>
      </c>
      <c r="Q13">
        <v>1</v>
      </c>
      <c r="W13">
        <v>0</v>
      </c>
      <c r="X13">
        <v>476480486</v>
      </c>
      <c r="Y13">
        <f>AT13</f>
        <v>0.49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0.49</v>
      </c>
      <c r="AU13" t="s">
        <v>3</v>
      </c>
      <c r="AV13">
        <v>1</v>
      </c>
      <c r="AW13">
        <v>2</v>
      </c>
      <c r="AX13">
        <v>348449383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ROUND(AT13*Source!I34*AH13*AL13,2)</f>
        <v>0</v>
      </c>
      <c r="CV13">
        <f>ROUND(Y13*Source!I34,9)</f>
        <v>4.9000000000000002E-2</v>
      </c>
      <c r="CW13">
        <v>0</v>
      </c>
      <c r="CX13">
        <f>ROUND(Y13*Source!I34,9)</f>
        <v>4.9000000000000002E-2</v>
      </c>
      <c r="CY13">
        <f>AD13</f>
        <v>0</v>
      </c>
      <c r="CZ13">
        <f>AH13</f>
        <v>0</v>
      </c>
      <c r="DA13">
        <f>AL13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 t="shared" si="0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ROW(Source!A34)</f>
        <v>34</v>
      </c>
      <c r="B14">
        <v>348448377</v>
      </c>
      <c r="C14">
        <v>348448551</v>
      </c>
      <c r="D14">
        <v>224075992</v>
      </c>
      <c r="E14">
        <v>1</v>
      </c>
      <c r="F14">
        <v>1</v>
      </c>
      <c r="G14">
        <v>14</v>
      </c>
      <c r="H14">
        <v>2</v>
      </c>
      <c r="I14" t="s">
        <v>253</v>
      </c>
      <c r="J14" t="s">
        <v>254</v>
      </c>
      <c r="K14" t="s">
        <v>255</v>
      </c>
      <c r="L14">
        <v>1368</v>
      </c>
      <c r="N14">
        <v>1011</v>
      </c>
      <c r="O14" t="s">
        <v>256</v>
      </c>
      <c r="P14" t="s">
        <v>256</v>
      </c>
      <c r="Q14">
        <v>1</v>
      </c>
      <c r="W14">
        <v>0</v>
      </c>
      <c r="X14">
        <v>1910414191</v>
      </c>
      <c r="Y14">
        <f>(AT14*0.6635)</f>
        <v>1.9904999999999999E-2</v>
      </c>
      <c r="AA14">
        <v>0</v>
      </c>
      <c r="AB14">
        <v>862.74</v>
      </c>
      <c r="AC14">
        <v>588.98</v>
      </c>
      <c r="AD14">
        <v>0</v>
      </c>
      <c r="AE14">
        <v>0</v>
      </c>
      <c r="AF14">
        <v>43.95</v>
      </c>
      <c r="AG14">
        <v>12.62</v>
      </c>
      <c r="AH14">
        <v>0</v>
      </c>
      <c r="AI14">
        <v>1</v>
      </c>
      <c r="AJ14">
        <v>19.63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0.03</v>
      </c>
      <c r="AU14" t="s">
        <v>22</v>
      </c>
      <c r="AV14">
        <v>0</v>
      </c>
      <c r="AW14">
        <v>2</v>
      </c>
      <c r="AX14">
        <v>348449384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ROUND(Y14*Source!I34*DO14,9)</f>
        <v>0</v>
      </c>
      <c r="CX14">
        <f>ROUND(Y14*Source!I34,9)</f>
        <v>1.9905000000000001E-3</v>
      </c>
      <c r="CY14">
        <f>AB14</f>
        <v>862.74</v>
      </c>
      <c r="CZ14">
        <f>AF14</f>
        <v>43.95</v>
      </c>
      <c r="DA14">
        <f>AJ14</f>
        <v>19.63</v>
      </c>
      <c r="DB14">
        <f>ROUND((ROUND(AT14*CZ14,2)*0.6635),6)</f>
        <v>0.87582000000000004</v>
      </c>
      <c r="DC14">
        <f>ROUND((ROUND(AT14*AG14,2)*0.6635),6)</f>
        <v>0.25213000000000002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1.72</v>
      </c>
      <c r="DH14">
        <f>ROUND(ROUND(AG14*AK14,2)*CX14,2)</f>
        <v>1.17</v>
      </c>
      <c r="DI14">
        <f t="shared" si="0"/>
        <v>0</v>
      </c>
      <c r="DJ14">
        <f>DG14</f>
        <v>1.72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ROW(Source!A34)</f>
        <v>34</v>
      </c>
      <c r="B15">
        <v>348448377</v>
      </c>
      <c r="C15">
        <v>348448551</v>
      </c>
      <c r="D15">
        <v>82377655</v>
      </c>
      <c r="E15">
        <v>1</v>
      </c>
      <c r="F15">
        <v>1</v>
      </c>
      <c r="G15">
        <v>14</v>
      </c>
      <c r="H15">
        <v>3</v>
      </c>
      <c r="I15" t="s">
        <v>257</v>
      </c>
      <c r="J15" t="s">
        <v>258</v>
      </c>
      <c r="K15" t="s">
        <v>259</v>
      </c>
      <c r="L15">
        <v>1346</v>
      </c>
      <c r="N15">
        <v>1009</v>
      </c>
      <c r="O15" t="s">
        <v>260</v>
      </c>
      <c r="P15" t="s">
        <v>260</v>
      </c>
      <c r="Q15">
        <v>1</v>
      </c>
      <c r="W15">
        <v>0</v>
      </c>
      <c r="X15">
        <v>-1299596119</v>
      </c>
      <c r="Y15">
        <f>(AT15*0)</f>
        <v>0</v>
      </c>
      <c r="AA15">
        <v>49.54</v>
      </c>
      <c r="AB15">
        <v>0</v>
      </c>
      <c r="AC15">
        <v>0</v>
      </c>
      <c r="AD15">
        <v>0</v>
      </c>
      <c r="AE15">
        <v>1.61</v>
      </c>
      <c r="AF15">
        <v>0</v>
      </c>
      <c r="AG15">
        <v>0</v>
      </c>
      <c r="AH15">
        <v>0</v>
      </c>
      <c r="AI15">
        <v>30.77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</v>
      </c>
      <c r="AU15" t="s">
        <v>21</v>
      </c>
      <c r="AV15">
        <v>0</v>
      </c>
      <c r="AW15">
        <v>2</v>
      </c>
      <c r="AX15">
        <v>348449385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ROUND(Y15*Source!I34,9)</f>
        <v>0</v>
      </c>
      <c r="CY15">
        <f>AA15</f>
        <v>49.54</v>
      </c>
      <c r="CZ15">
        <f>AE15</f>
        <v>1.61</v>
      </c>
      <c r="DA15">
        <f>AI15</f>
        <v>30.77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>ROUND(ROUND(AG15,2)*CX15,2)</f>
        <v>0</v>
      </c>
      <c r="DI15">
        <f t="shared" si="0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ROW(Source!A35)</f>
        <v>35</v>
      </c>
      <c r="B16">
        <v>348448377</v>
      </c>
      <c r="C16">
        <v>348448564</v>
      </c>
      <c r="D16">
        <v>238987209</v>
      </c>
      <c r="E16">
        <v>14</v>
      </c>
      <c r="F16">
        <v>1</v>
      </c>
      <c r="G16">
        <v>14</v>
      </c>
      <c r="H16">
        <v>1</v>
      </c>
      <c r="I16" t="s">
        <v>250</v>
      </c>
      <c r="J16" t="s">
        <v>3</v>
      </c>
      <c r="K16" t="s">
        <v>251</v>
      </c>
      <c r="L16">
        <v>1191</v>
      </c>
      <c r="N16">
        <v>1013</v>
      </c>
      <c r="O16" t="s">
        <v>252</v>
      </c>
      <c r="P16" t="s">
        <v>252</v>
      </c>
      <c r="Q16">
        <v>1</v>
      </c>
      <c r="W16">
        <v>0</v>
      </c>
      <c r="X16">
        <v>476480486</v>
      </c>
      <c r="Y16">
        <f>AT16</f>
        <v>0.66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0.66</v>
      </c>
      <c r="AU16" t="s">
        <v>3</v>
      </c>
      <c r="AV16">
        <v>1</v>
      </c>
      <c r="AW16">
        <v>2</v>
      </c>
      <c r="AX16">
        <v>348449386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ROUND(AT16*Source!I35*AH16*AL16,2)</f>
        <v>0</v>
      </c>
      <c r="CV16">
        <f>ROUND(Y16*Source!I35,9)</f>
        <v>6.6000000000000003E-2</v>
      </c>
      <c r="CW16">
        <v>0</v>
      </c>
      <c r="CX16">
        <f>ROUND(Y16*Source!I35,9)</f>
        <v>6.6000000000000003E-2</v>
      </c>
      <c r="CY16">
        <f>AD16</f>
        <v>0</v>
      </c>
      <c r="CZ16">
        <f>AH16</f>
        <v>0</v>
      </c>
      <c r="DA16">
        <f>AL16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 t="shared" si="0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ROW(Source!A35)</f>
        <v>35</v>
      </c>
      <c r="B17">
        <v>348448377</v>
      </c>
      <c r="C17">
        <v>348448564</v>
      </c>
      <c r="D17">
        <v>224075992</v>
      </c>
      <c r="E17">
        <v>1</v>
      </c>
      <c r="F17">
        <v>1</v>
      </c>
      <c r="G17">
        <v>14</v>
      </c>
      <c r="H17">
        <v>2</v>
      </c>
      <c r="I17" t="s">
        <v>253</v>
      </c>
      <c r="J17" t="s">
        <v>254</v>
      </c>
      <c r="K17" t="s">
        <v>255</v>
      </c>
      <c r="L17">
        <v>1368</v>
      </c>
      <c r="N17">
        <v>1011</v>
      </c>
      <c r="O17" t="s">
        <v>256</v>
      </c>
      <c r="P17" t="s">
        <v>256</v>
      </c>
      <c r="Q17">
        <v>1</v>
      </c>
      <c r="W17">
        <v>0</v>
      </c>
      <c r="X17">
        <v>1910414191</v>
      </c>
      <c r="Y17">
        <f>(AT17*0.6635)</f>
        <v>2.6540000000000001E-2</v>
      </c>
      <c r="AA17">
        <v>0</v>
      </c>
      <c r="AB17">
        <v>862.74</v>
      </c>
      <c r="AC17">
        <v>588.98</v>
      </c>
      <c r="AD17">
        <v>0</v>
      </c>
      <c r="AE17">
        <v>0</v>
      </c>
      <c r="AF17">
        <v>43.95</v>
      </c>
      <c r="AG17">
        <v>12.62</v>
      </c>
      <c r="AH17">
        <v>0</v>
      </c>
      <c r="AI17">
        <v>1</v>
      </c>
      <c r="AJ17">
        <v>19.63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0.04</v>
      </c>
      <c r="AU17" t="s">
        <v>22</v>
      </c>
      <c r="AV17">
        <v>0</v>
      </c>
      <c r="AW17">
        <v>2</v>
      </c>
      <c r="AX17">
        <v>348449387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ROUND(Y17*Source!I35*DO17,9)</f>
        <v>0</v>
      </c>
      <c r="CX17">
        <f>ROUND(Y17*Source!I35,9)</f>
        <v>2.6540000000000001E-3</v>
      </c>
      <c r="CY17">
        <f>AB17</f>
        <v>862.74</v>
      </c>
      <c r="CZ17">
        <f>AF17</f>
        <v>43.95</v>
      </c>
      <c r="DA17">
        <f>AJ17</f>
        <v>19.63</v>
      </c>
      <c r="DB17">
        <f>ROUND((ROUND(AT17*CZ17,2)*0.6635),6)</f>
        <v>1.1677599999999999</v>
      </c>
      <c r="DC17">
        <f>ROUND((ROUND(AT17*AG17,2)*0.6635),6)</f>
        <v>0.33174999999999999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2.29</v>
      </c>
      <c r="DH17">
        <f>ROUND(ROUND(AG17*AK17,2)*CX17,2)</f>
        <v>1.56</v>
      </c>
      <c r="DI17">
        <f t="shared" si="0"/>
        <v>0</v>
      </c>
      <c r="DJ17">
        <f>DG17</f>
        <v>2.29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ROW(Source!A35)</f>
        <v>35</v>
      </c>
      <c r="B18">
        <v>348448377</v>
      </c>
      <c r="C18">
        <v>348448564</v>
      </c>
      <c r="D18">
        <v>82377655</v>
      </c>
      <c r="E18">
        <v>1</v>
      </c>
      <c r="F18">
        <v>1</v>
      </c>
      <c r="G18">
        <v>14</v>
      </c>
      <c r="H18">
        <v>3</v>
      </c>
      <c r="I18" t="s">
        <v>257</v>
      </c>
      <c r="J18" t="s">
        <v>258</v>
      </c>
      <c r="K18" t="s">
        <v>259</v>
      </c>
      <c r="L18">
        <v>1346</v>
      </c>
      <c r="N18">
        <v>1009</v>
      </c>
      <c r="O18" t="s">
        <v>260</v>
      </c>
      <c r="P18" t="s">
        <v>260</v>
      </c>
      <c r="Q18">
        <v>1</v>
      </c>
      <c r="W18">
        <v>0</v>
      </c>
      <c r="X18">
        <v>-1299596119</v>
      </c>
      <c r="Y18">
        <f>(AT18*0)</f>
        <v>0</v>
      </c>
      <c r="AA18">
        <v>49.54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30.77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</v>
      </c>
      <c r="AU18" t="s">
        <v>21</v>
      </c>
      <c r="AV18">
        <v>0</v>
      </c>
      <c r="AW18">
        <v>2</v>
      </c>
      <c r="AX18">
        <v>348449388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ROUND(Y18*Source!I35,9)</f>
        <v>0</v>
      </c>
      <c r="CY18">
        <f>AA18</f>
        <v>49.54</v>
      </c>
      <c r="CZ18">
        <f>AE18</f>
        <v>1.61</v>
      </c>
      <c r="DA18">
        <f>AI18</f>
        <v>30.77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>ROUND(ROUND(AG18,2)*CX18,2)</f>
        <v>0</v>
      </c>
      <c r="DI18">
        <f t="shared" si="0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ROW(Source!A36)</f>
        <v>36</v>
      </c>
      <c r="B19">
        <v>348448377</v>
      </c>
      <c r="C19">
        <v>348448577</v>
      </c>
      <c r="D19">
        <v>238987209</v>
      </c>
      <c r="E19">
        <v>14</v>
      </c>
      <c r="F19">
        <v>1</v>
      </c>
      <c r="G19">
        <v>14</v>
      </c>
      <c r="H19">
        <v>1</v>
      </c>
      <c r="I19" t="s">
        <v>250</v>
      </c>
      <c r="J19" t="s">
        <v>3</v>
      </c>
      <c r="K19" t="s">
        <v>251</v>
      </c>
      <c r="L19">
        <v>1191</v>
      </c>
      <c r="N19">
        <v>1013</v>
      </c>
      <c r="O19" t="s">
        <v>252</v>
      </c>
      <c r="P19" t="s">
        <v>252</v>
      </c>
      <c r="Q19">
        <v>1</v>
      </c>
      <c r="W19">
        <v>0</v>
      </c>
      <c r="X19">
        <v>476480486</v>
      </c>
      <c r="Y19">
        <f>AT19</f>
        <v>0.83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0.83</v>
      </c>
      <c r="AU19" t="s">
        <v>3</v>
      </c>
      <c r="AV19">
        <v>1</v>
      </c>
      <c r="AW19">
        <v>2</v>
      </c>
      <c r="AX19">
        <v>348449389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ROUND(AT19*Source!I36*AH19*AL19,2)</f>
        <v>0</v>
      </c>
      <c r="CV19">
        <f>ROUND(Y19*Source!I36,9)</f>
        <v>8.3000000000000004E-2</v>
      </c>
      <c r="CW19">
        <v>0</v>
      </c>
      <c r="CX19">
        <f>ROUND(Y19*Source!I36,9)</f>
        <v>8.3000000000000004E-2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>ROUND(ROUND(AT19*AG19,2),6)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ROW(Source!A36)</f>
        <v>36</v>
      </c>
      <c r="B20">
        <v>348448377</v>
      </c>
      <c r="C20">
        <v>348448577</v>
      </c>
      <c r="D20">
        <v>224075992</v>
      </c>
      <c r="E20">
        <v>1</v>
      </c>
      <c r="F20">
        <v>1</v>
      </c>
      <c r="G20">
        <v>14</v>
      </c>
      <c r="H20">
        <v>2</v>
      </c>
      <c r="I20" t="s">
        <v>253</v>
      </c>
      <c r="J20" t="s">
        <v>254</v>
      </c>
      <c r="K20" t="s">
        <v>255</v>
      </c>
      <c r="L20">
        <v>1368</v>
      </c>
      <c r="N20">
        <v>1011</v>
      </c>
      <c r="O20" t="s">
        <v>256</v>
      </c>
      <c r="P20" t="s">
        <v>256</v>
      </c>
      <c r="Q20">
        <v>1</v>
      </c>
      <c r="W20">
        <v>0</v>
      </c>
      <c r="X20">
        <v>1910414191</v>
      </c>
      <c r="Y20">
        <f>(AT20*0.6635)</f>
        <v>2.6540000000000001E-2</v>
      </c>
      <c r="AA20">
        <v>0</v>
      </c>
      <c r="AB20">
        <v>862.74</v>
      </c>
      <c r="AC20">
        <v>588.98</v>
      </c>
      <c r="AD20">
        <v>0</v>
      </c>
      <c r="AE20">
        <v>0</v>
      </c>
      <c r="AF20">
        <v>43.95</v>
      </c>
      <c r="AG20">
        <v>12.62</v>
      </c>
      <c r="AH20">
        <v>0</v>
      </c>
      <c r="AI20">
        <v>1</v>
      </c>
      <c r="AJ20">
        <v>19.63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0.04</v>
      </c>
      <c r="AU20" t="s">
        <v>22</v>
      </c>
      <c r="AV20">
        <v>0</v>
      </c>
      <c r="AW20">
        <v>2</v>
      </c>
      <c r="AX20">
        <v>348449390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ROUND(Y20*Source!I36*DO20,9)</f>
        <v>0</v>
      </c>
      <c r="CX20">
        <f>ROUND(Y20*Source!I36,9)</f>
        <v>2.6540000000000001E-3</v>
      </c>
      <c r="CY20">
        <f>AB20</f>
        <v>862.74</v>
      </c>
      <c r="CZ20">
        <f>AF20</f>
        <v>43.95</v>
      </c>
      <c r="DA20">
        <f>AJ20</f>
        <v>19.63</v>
      </c>
      <c r="DB20">
        <f>ROUND((ROUND(AT20*CZ20,2)*0.6635),6)</f>
        <v>1.1677599999999999</v>
      </c>
      <c r="DC20">
        <f>ROUND((ROUND(AT20*AG20,2)*0.6635),6)</f>
        <v>0.33174999999999999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2.29</v>
      </c>
      <c r="DH20">
        <f>ROUND(ROUND(AG20*AK20,2)*CX20,2)</f>
        <v>1.56</v>
      </c>
      <c r="DI20">
        <f t="shared" si="0"/>
        <v>0</v>
      </c>
      <c r="DJ20">
        <f>DG20</f>
        <v>2.29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ROW(Source!A36)</f>
        <v>36</v>
      </c>
      <c r="B21">
        <v>348448377</v>
      </c>
      <c r="C21">
        <v>348448577</v>
      </c>
      <c r="D21">
        <v>82377655</v>
      </c>
      <c r="E21">
        <v>1</v>
      </c>
      <c r="F21">
        <v>1</v>
      </c>
      <c r="G21">
        <v>14</v>
      </c>
      <c r="H21">
        <v>3</v>
      </c>
      <c r="I21" t="s">
        <v>257</v>
      </c>
      <c r="J21" t="s">
        <v>258</v>
      </c>
      <c r="K21" t="s">
        <v>259</v>
      </c>
      <c r="L21">
        <v>1346</v>
      </c>
      <c r="N21">
        <v>1009</v>
      </c>
      <c r="O21" t="s">
        <v>260</v>
      </c>
      <c r="P21" t="s">
        <v>260</v>
      </c>
      <c r="Q21">
        <v>1</v>
      </c>
      <c r="W21">
        <v>0</v>
      </c>
      <c r="X21">
        <v>-1299596119</v>
      </c>
      <c r="Y21">
        <f>(AT21*0)</f>
        <v>0</v>
      </c>
      <c r="AA21">
        <v>49.54</v>
      </c>
      <c r="AB21">
        <v>0</v>
      </c>
      <c r="AC21">
        <v>0</v>
      </c>
      <c r="AD21">
        <v>0</v>
      </c>
      <c r="AE21">
        <v>1.61</v>
      </c>
      <c r="AF21">
        <v>0</v>
      </c>
      <c r="AG21">
        <v>0</v>
      </c>
      <c r="AH21">
        <v>0</v>
      </c>
      <c r="AI21">
        <v>30.77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</v>
      </c>
      <c r="AU21" t="s">
        <v>21</v>
      </c>
      <c r="AV21">
        <v>0</v>
      </c>
      <c r="AW21">
        <v>2</v>
      </c>
      <c r="AX21">
        <v>348449391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ROUND(Y21*Source!I36,9)</f>
        <v>0</v>
      </c>
      <c r="CY21">
        <f>AA21</f>
        <v>49.54</v>
      </c>
      <c r="CZ21">
        <f>AE21</f>
        <v>1.61</v>
      </c>
      <c r="DA21">
        <f>AI21</f>
        <v>30.77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>ROUND(ROUND(AG21,2)*CX21,2)</f>
        <v>0</v>
      </c>
      <c r="DI21">
        <f t="shared" si="0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ROW(Source!A37)</f>
        <v>37</v>
      </c>
      <c r="B22">
        <v>348448377</v>
      </c>
      <c r="C22">
        <v>348448590</v>
      </c>
      <c r="D22">
        <v>223927496</v>
      </c>
      <c r="E22">
        <v>14</v>
      </c>
      <c r="F22">
        <v>1</v>
      </c>
      <c r="G22">
        <v>14</v>
      </c>
      <c r="H22">
        <v>1</v>
      </c>
      <c r="I22" t="s">
        <v>250</v>
      </c>
      <c r="J22" t="s">
        <v>3</v>
      </c>
      <c r="K22" t="s">
        <v>251</v>
      </c>
      <c r="L22">
        <v>1191</v>
      </c>
      <c r="N22">
        <v>1013</v>
      </c>
      <c r="O22" t="s">
        <v>252</v>
      </c>
      <c r="P22" t="s">
        <v>252</v>
      </c>
      <c r="Q22">
        <v>1</v>
      </c>
      <c r="W22">
        <v>0</v>
      </c>
      <c r="X22">
        <v>476480486</v>
      </c>
      <c r="Y22">
        <f>AT22</f>
        <v>0.9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</v>
      </c>
      <c r="AU22" t="s">
        <v>3</v>
      </c>
      <c r="AV22">
        <v>1</v>
      </c>
      <c r="AW22">
        <v>2</v>
      </c>
      <c r="AX22">
        <v>348449392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ROUND(AT22*Source!I37*AH22*AL22,2)</f>
        <v>0</v>
      </c>
      <c r="CV22">
        <f>ROUND(Y22*Source!I37,9)</f>
        <v>0.09</v>
      </c>
      <c r="CW22">
        <v>0</v>
      </c>
      <c r="CX22">
        <f>ROUND(Y22*Source!I37,9)</f>
        <v>0.09</v>
      </c>
      <c r="CY22">
        <f>AD22</f>
        <v>0</v>
      </c>
      <c r="CZ22">
        <f>AH22</f>
        <v>0</v>
      </c>
      <c r="DA22">
        <f>AL22</f>
        <v>1</v>
      </c>
      <c r="DB22">
        <f>ROUND(ROUND(AT22*CZ22,2),6)</f>
        <v>0</v>
      </c>
      <c r="DC22">
        <f>ROUND(ROUND(AT22*AG22,2),6)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ROW(Source!A37)</f>
        <v>37</v>
      </c>
      <c r="B23">
        <v>348448377</v>
      </c>
      <c r="C23">
        <v>348448590</v>
      </c>
      <c r="D23">
        <v>224075992</v>
      </c>
      <c r="E23">
        <v>1</v>
      </c>
      <c r="F23">
        <v>1</v>
      </c>
      <c r="G23">
        <v>14</v>
      </c>
      <c r="H23">
        <v>2</v>
      </c>
      <c r="I23" t="s">
        <v>253</v>
      </c>
      <c r="J23" t="s">
        <v>254</v>
      </c>
      <c r="K23" t="s">
        <v>255</v>
      </c>
      <c r="L23">
        <v>1368</v>
      </c>
      <c r="N23">
        <v>1011</v>
      </c>
      <c r="O23" t="s">
        <v>256</v>
      </c>
      <c r="P23" t="s">
        <v>256</v>
      </c>
      <c r="Q23">
        <v>1</v>
      </c>
      <c r="W23">
        <v>0</v>
      </c>
      <c r="X23">
        <v>1910414191</v>
      </c>
      <c r="Y23">
        <f>(AT23*0.6635)</f>
        <v>3.3175000000000003E-2</v>
      </c>
      <c r="AA23">
        <v>0</v>
      </c>
      <c r="AB23">
        <v>862.74</v>
      </c>
      <c r="AC23">
        <v>588.98</v>
      </c>
      <c r="AD23">
        <v>0</v>
      </c>
      <c r="AE23">
        <v>0</v>
      </c>
      <c r="AF23">
        <v>43.95</v>
      </c>
      <c r="AG23">
        <v>12.62</v>
      </c>
      <c r="AH23">
        <v>0</v>
      </c>
      <c r="AI23">
        <v>1</v>
      </c>
      <c r="AJ23">
        <v>19.63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22</v>
      </c>
      <c r="AV23">
        <v>0</v>
      </c>
      <c r="AW23">
        <v>2</v>
      </c>
      <c r="AX23">
        <v>348449393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ROUND(Y23*Source!I37*DO23,9)</f>
        <v>0</v>
      </c>
      <c r="CX23">
        <f>ROUND(Y23*Source!I37,9)</f>
        <v>3.3175000000000001E-3</v>
      </c>
      <c r="CY23">
        <f>AB23</f>
        <v>862.74</v>
      </c>
      <c r="CZ23">
        <f>AF23</f>
        <v>43.95</v>
      </c>
      <c r="DA23">
        <f>AJ23</f>
        <v>19.63</v>
      </c>
      <c r="DB23">
        <f>ROUND((ROUND(AT23*CZ23,2)*0.6635),6)</f>
        <v>1.4597</v>
      </c>
      <c r="DC23">
        <f>ROUND((ROUND(AT23*AG23,2)*0.6635),6)</f>
        <v>0.41800500000000002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2.86</v>
      </c>
      <c r="DH23">
        <f>ROUND(ROUND(AG23*AK23,2)*CX23,2)</f>
        <v>1.95</v>
      </c>
      <c r="DI23">
        <f t="shared" si="0"/>
        <v>0</v>
      </c>
      <c r="DJ23">
        <f>DG23</f>
        <v>2.86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ROW(Source!A37)</f>
        <v>37</v>
      </c>
      <c r="B24">
        <v>348448377</v>
      </c>
      <c r="C24">
        <v>348448590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257</v>
      </c>
      <c r="J24" t="s">
        <v>258</v>
      </c>
      <c r="K24" t="s">
        <v>259</v>
      </c>
      <c r="L24">
        <v>1346</v>
      </c>
      <c r="N24">
        <v>1009</v>
      </c>
      <c r="O24" t="s">
        <v>260</v>
      </c>
      <c r="P24" t="s">
        <v>260</v>
      </c>
      <c r="Q24">
        <v>1</v>
      </c>
      <c r="W24">
        <v>0</v>
      </c>
      <c r="X24">
        <v>-1299596119</v>
      </c>
      <c r="Y24">
        <f>(AT24*0)</f>
        <v>0</v>
      </c>
      <c r="AA24">
        <v>49.54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30.77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0.6</v>
      </c>
      <c r="AU24" t="s">
        <v>21</v>
      </c>
      <c r="AV24">
        <v>0</v>
      </c>
      <c r="AW24">
        <v>2</v>
      </c>
      <c r="AX24">
        <v>348449394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ROUND(Y24*Source!I37,9)</f>
        <v>0</v>
      </c>
      <c r="CY24">
        <f>AA24</f>
        <v>49.54</v>
      </c>
      <c r="CZ24">
        <f>AE24</f>
        <v>1.61</v>
      </c>
      <c r="DA24">
        <f>AI24</f>
        <v>30.77</v>
      </c>
      <c r="DB24">
        <f>ROUND((ROUND(AT24*CZ24,2)*0),6)</f>
        <v>0</v>
      </c>
      <c r="DC24">
        <f>ROUND((ROUND(AT24*AG24,2)*0),6)</f>
        <v>0</v>
      </c>
      <c r="DD24" t="s">
        <v>3</v>
      </c>
      <c r="DE24" t="s">
        <v>3</v>
      </c>
      <c r="DF24">
        <f>ROUND(ROUND(AE24*AI24,2)*CX24,2)</f>
        <v>0</v>
      </c>
      <c r="DG24">
        <f>ROUND(ROUND(AF24,2)*CX24,2)</f>
        <v>0</v>
      </c>
      <c r="DH24">
        <f>ROUND(ROUND(AG24,2)*CX24,2)</f>
        <v>0</v>
      </c>
      <c r="DI24">
        <f t="shared" si="0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ROW(Source!A38)</f>
        <v>38</v>
      </c>
      <c r="B25">
        <v>348448377</v>
      </c>
      <c r="C25">
        <v>348448603</v>
      </c>
      <c r="D25">
        <v>223927496</v>
      </c>
      <c r="E25">
        <v>14</v>
      </c>
      <c r="F25">
        <v>1</v>
      </c>
      <c r="G25">
        <v>14</v>
      </c>
      <c r="H25">
        <v>1</v>
      </c>
      <c r="I25" t="s">
        <v>250</v>
      </c>
      <c r="J25" t="s">
        <v>3</v>
      </c>
      <c r="K25" t="s">
        <v>251</v>
      </c>
      <c r="L25">
        <v>1191</v>
      </c>
      <c r="N25">
        <v>1013</v>
      </c>
      <c r="O25" t="s">
        <v>252</v>
      </c>
      <c r="P25" t="s">
        <v>252</v>
      </c>
      <c r="Q25">
        <v>1</v>
      </c>
      <c r="W25">
        <v>0</v>
      </c>
      <c r="X25">
        <v>476480486</v>
      </c>
      <c r="Y25">
        <f>AT25</f>
        <v>1.22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1.22</v>
      </c>
      <c r="AU25" t="s">
        <v>3</v>
      </c>
      <c r="AV25">
        <v>1</v>
      </c>
      <c r="AW25">
        <v>2</v>
      </c>
      <c r="AX25">
        <v>348449395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ROUND(AT25*Source!I38*AH25*AL25,2)</f>
        <v>0</v>
      </c>
      <c r="CV25">
        <f>ROUND(Y25*Source!I38,9)</f>
        <v>0.122</v>
      </c>
      <c r="CW25">
        <v>0</v>
      </c>
      <c r="CX25">
        <f>ROUND(Y25*Source!I38,9)</f>
        <v>0.122</v>
      </c>
      <c r="CY25">
        <f>AD25</f>
        <v>0</v>
      </c>
      <c r="CZ25">
        <f>AH25</f>
        <v>0</v>
      </c>
      <c r="DA25">
        <f>AL25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0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ROW(Source!A38)</f>
        <v>38</v>
      </c>
      <c r="B26">
        <v>348448377</v>
      </c>
      <c r="C26">
        <v>348448603</v>
      </c>
      <c r="D26">
        <v>224075992</v>
      </c>
      <c r="E26">
        <v>1</v>
      </c>
      <c r="F26">
        <v>1</v>
      </c>
      <c r="G26">
        <v>14</v>
      </c>
      <c r="H26">
        <v>2</v>
      </c>
      <c r="I26" t="s">
        <v>253</v>
      </c>
      <c r="J26" t="s">
        <v>254</v>
      </c>
      <c r="K26" t="s">
        <v>255</v>
      </c>
      <c r="L26">
        <v>1368</v>
      </c>
      <c r="N26">
        <v>1011</v>
      </c>
      <c r="O26" t="s">
        <v>256</v>
      </c>
      <c r="P26" t="s">
        <v>256</v>
      </c>
      <c r="Q26">
        <v>1</v>
      </c>
      <c r="W26">
        <v>0</v>
      </c>
      <c r="X26">
        <v>1910414191</v>
      </c>
      <c r="Y26">
        <f>(AT26*0.6635)</f>
        <v>4.6445E-2</v>
      </c>
      <c r="AA26">
        <v>0</v>
      </c>
      <c r="AB26">
        <v>862.74</v>
      </c>
      <c r="AC26">
        <v>588.98</v>
      </c>
      <c r="AD26">
        <v>0</v>
      </c>
      <c r="AE26">
        <v>0</v>
      </c>
      <c r="AF26">
        <v>43.95</v>
      </c>
      <c r="AG26">
        <v>12.62</v>
      </c>
      <c r="AH26">
        <v>0</v>
      </c>
      <c r="AI26">
        <v>1</v>
      </c>
      <c r="AJ26">
        <v>19.63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22</v>
      </c>
      <c r="AV26">
        <v>0</v>
      </c>
      <c r="AW26">
        <v>2</v>
      </c>
      <c r="AX26">
        <v>348449396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ROUND(Y26*Source!I38*DO26,9)</f>
        <v>0</v>
      </c>
      <c r="CX26">
        <f>ROUND(Y26*Source!I38,9)</f>
        <v>4.6445000000000002E-3</v>
      </c>
      <c r="CY26">
        <f>AB26</f>
        <v>862.74</v>
      </c>
      <c r="CZ26">
        <f>AF26</f>
        <v>43.95</v>
      </c>
      <c r="DA26">
        <f>AJ26</f>
        <v>19.63</v>
      </c>
      <c r="DB26">
        <f>ROUND((ROUND(AT26*CZ26,2)*0.6635),6)</f>
        <v>2.04358</v>
      </c>
      <c r="DC26">
        <f>ROUND((ROUND(AT26*AG26,2)*0.6635),6)</f>
        <v>0.58387999999999995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4.01</v>
      </c>
      <c r="DH26">
        <f>ROUND(ROUND(AG26*AK26,2)*CX26,2)</f>
        <v>2.74</v>
      </c>
      <c r="DI26">
        <f t="shared" si="0"/>
        <v>0</v>
      </c>
      <c r="DJ26">
        <f>DG26</f>
        <v>4.01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ROW(Source!A38)</f>
        <v>38</v>
      </c>
      <c r="B27">
        <v>348448377</v>
      </c>
      <c r="C27">
        <v>348448603</v>
      </c>
      <c r="D27">
        <v>82377655</v>
      </c>
      <c r="E27">
        <v>1</v>
      </c>
      <c r="F27">
        <v>1</v>
      </c>
      <c r="G27">
        <v>14</v>
      </c>
      <c r="H27">
        <v>3</v>
      </c>
      <c r="I27" t="s">
        <v>257</v>
      </c>
      <c r="J27" t="s">
        <v>258</v>
      </c>
      <c r="K27" t="s">
        <v>259</v>
      </c>
      <c r="L27">
        <v>1346</v>
      </c>
      <c r="N27">
        <v>1009</v>
      </c>
      <c r="O27" t="s">
        <v>260</v>
      </c>
      <c r="P27" t="s">
        <v>260</v>
      </c>
      <c r="Q27">
        <v>1</v>
      </c>
      <c r="W27">
        <v>0</v>
      </c>
      <c r="X27">
        <v>-1299596119</v>
      </c>
      <c r="Y27">
        <f>(AT27*0)</f>
        <v>0</v>
      </c>
      <c r="AA27">
        <v>49.54</v>
      </c>
      <c r="AB27">
        <v>0</v>
      </c>
      <c r="AC27">
        <v>0</v>
      </c>
      <c r="AD27">
        <v>0</v>
      </c>
      <c r="AE27">
        <v>1.61</v>
      </c>
      <c r="AF27">
        <v>0</v>
      </c>
      <c r="AG27">
        <v>0</v>
      </c>
      <c r="AH27">
        <v>0</v>
      </c>
      <c r="AI27">
        <v>30.77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0.7</v>
      </c>
      <c r="AU27" t="s">
        <v>21</v>
      </c>
      <c r="AV27">
        <v>0</v>
      </c>
      <c r="AW27">
        <v>2</v>
      </c>
      <c r="AX27">
        <v>348449397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ROUND(Y27*Source!I38,9)</f>
        <v>0</v>
      </c>
      <c r="CY27">
        <f>AA27</f>
        <v>49.54</v>
      </c>
      <c r="CZ27">
        <f>AE27</f>
        <v>1.61</v>
      </c>
      <c r="DA27">
        <f>AI27</f>
        <v>30.77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>ROUND(ROUND(AE27*AI27,2)*CX27,2)</f>
        <v>0</v>
      </c>
      <c r="DG27">
        <f>ROUND(ROUND(AF27,2)*CX27,2)</f>
        <v>0</v>
      </c>
      <c r="DH27">
        <f>ROUND(ROUND(AG27,2)*CX27,2)</f>
        <v>0</v>
      </c>
      <c r="DI27">
        <f t="shared" si="0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ROW(Source!A39)</f>
        <v>39</v>
      </c>
      <c r="B28">
        <v>348448377</v>
      </c>
      <c r="C28">
        <v>348448616</v>
      </c>
      <c r="D28">
        <v>149613678</v>
      </c>
      <c r="E28">
        <v>14</v>
      </c>
      <c r="F28">
        <v>1</v>
      </c>
      <c r="G28">
        <v>14</v>
      </c>
      <c r="H28">
        <v>1</v>
      </c>
      <c r="I28" t="s">
        <v>250</v>
      </c>
      <c r="J28" t="s">
        <v>3</v>
      </c>
      <c r="K28" t="s">
        <v>251</v>
      </c>
      <c r="L28">
        <v>1191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476480486</v>
      </c>
      <c r="Y28">
        <f>AT28</f>
        <v>0.12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0.12</v>
      </c>
      <c r="AU28" t="s">
        <v>3</v>
      </c>
      <c r="AV28">
        <v>1</v>
      </c>
      <c r="AW28">
        <v>2</v>
      </c>
      <c r="AX28">
        <v>348449398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ROUND(AT28*Source!I39*AH28*AL28,2)</f>
        <v>0</v>
      </c>
      <c r="CV28">
        <f>ROUND(Y28*Source!I39,9)</f>
        <v>0.12</v>
      </c>
      <c r="CW28">
        <v>0</v>
      </c>
      <c r="CX28">
        <f>ROUND(Y28*Source!I39,9)</f>
        <v>0.12</v>
      </c>
      <c r="CY28">
        <f>AD28</f>
        <v>0</v>
      </c>
      <c r="CZ28">
        <f>AH28</f>
        <v>0</v>
      </c>
      <c r="DA28">
        <f>AL28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 t="shared" si="0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ROW(Source!A39)</f>
        <v>39</v>
      </c>
      <c r="B29">
        <v>348448377</v>
      </c>
      <c r="C29">
        <v>348448616</v>
      </c>
      <c r="D29">
        <v>149723942</v>
      </c>
      <c r="E29">
        <v>1</v>
      </c>
      <c r="F29">
        <v>1</v>
      </c>
      <c r="G29">
        <v>14</v>
      </c>
      <c r="H29">
        <v>2</v>
      </c>
      <c r="I29" t="s">
        <v>253</v>
      </c>
      <c r="J29" t="s">
        <v>261</v>
      </c>
      <c r="K29" t="s">
        <v>255</v>
      </c>
      <c r="L29">
        <v>1368</v>
      </c>
      <c r="N29">
        <v>1011</v>
      </c>
      <c r="O29" t="s">
        <v>256</v>
      </c>
      <c r="P29" t="s">
        <v>256</v>
      </c>
      <c r="Q29">
        <v>1</v>
      </c>
      <c r="W29">
        <v>0</v>
      </c>
      <c r="X29">
        <v>-548414563</v>
      </c>
      <c r="Y29">
        <f>(AT29*0.6635)</f>
        <v>6.6350000000000003E-3</v>
      </c>
      <c r="AA29">
        <v>0</v>
      </c>
      <c r="AB29">
        <v>860.78</v>
      </c>
      <c r="AC29">
        <v>600.17999999999995</v>
      </c>
      <c r="AD29">
        <v>0</v>
      </c>
      <c r="AE29">
        <v>0</v>
      </c>
      <c r="AF29">
        <v>43.85</v>
      </c>
      <c r="AG29">
        <v>12.86</v>
      </c>
      <c r="AH29">
        <v>0</v>
      </c>
      <c r="AI29">
        <v>1</v>
      </c>
      <c r="AJ29">
        <v>19.63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22</v>
      </c>
      <c r="AV29">
        <v>0</v>
      </c>
      <c r="AW29">
        <v>2</v>
      </c>
      <c r="AX29">
        <v>348449399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ROUND(Y29*Source!I39*DO29,9)</f>
        <v>0</v>
      </c>
      <c r="CX29">
        <f>ROUND(Y29*Source!I39,9)</f>
        <v>6.6350000000000003E-3</v>
      </c>
      <c r="CY29">
        <f>AB29</f>
        <v>860.78</v>
      </c>
      <c r="CZ29">
        <f>AF29</f>
        <v>43.85</v>
      </c>
      <c r="DA29">
        <f>AJ29</f>
        <v>19.63</v>
      </c>
      <c r="DB29">
        <f>ROUND((ROUND(AT29*CZ29,2)*0.6635),6)</f>
        <v>0.29193999999999998</v>
      </c>
      <c r="DC29">
        <f>ROUND((ROUND(AT29*AG29,2)*0.6635),6)</f>
        <v>8.6254999999999998E-2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5.71</v>
      </c>
      <c r="DH29">
        <f>ROUND(ROUND(AG29*AK29,2)*CX29,2)</f>
        <v>3.98</v>
      </c>
      <c r="DI29">
        <f t="shared" si="0"/>
        <v>0</v>
      </c>
      <c r="DJ29">
        <f>DG29</f>
        <v>5.71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ROW(Source!A39)</f>
        <v>39</v>
      </c>
      <c r="B30">
        <v>348448377</v>
      </c>
      <c r="C30">
        <v>348448616</v>
      </c>
      <c r="D30">
        <v>82377655</v>
      </c>
      <c r="E30">
        <v>1</v>
      </c>
      <c r="F30">
        <v>1</v>
      </c>
      <c r="G30">
        <v>14</v>
      </c>
      <c r="H30">
        <v>3</v>
      </c>
      <c r="I30" t="s">
        <v>257</v>
      </c>
      <c r="J30" t="s">
        <v>258</v>
      </c>
      <c r="K30" t="s">
        <v>259</v>
      </c>
      <c r="L30">
        <v>1346</v>
      </c>
      <c r="N30">
        <v>1009</v>
      </c>
      <c r="O30" t="s">
        <v>260</v>
      </c>
      <c r="P30" t="s">
        <v>260</v>
      </c>
      <c r="Q30">
        <v>1</v>
      </c>
      <c r="W30">
        <v>0</v>
      </c>
      <c r="X30">
        <v>-1299596119</v>
      </c>
      <c r="Y30">
        <f>(AT30*0)</f>
        <v>0</v>
      </c>
      <c r="AA30">
        <v>49.54</v>
      </c>
      <c r="AB30">
        <v>0</v>
      </c>
      <c r="AC30">
        <v>0</v>
      </c>
      <c r="AD30">
        <v>0</v>
      </c>
      <c r="AE30">
        <v>1.61</v>
      </c>
      <c r="AF30">
        <v>0</v>
      </c>
      <c r="AG30">
        <v>0</v>
      </c>
      <c r="AH30">
        <v>0</v>
      </c>
      <c r="AI30">
        <v>30.77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</v>
      </c>
      <c r="AU30" t="s">
        <v>21</v>
      </c>
      <c r="AV30">
        <v>0</v>
      </c>
      <c r="AW30">
        <v>2</v>
      </c>
      <c r="AX30">
        <v>348449400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ROUND(Y30*Source!I39,9)</f>
        <v>0</v>
      </c>
      <c r="CY30">
        <f>AA30</f>
        <v>49.54</v>
      </c>
      <c r="CZ30">
        <f>AE30</f>
        <v>1.61</v>
      </c>
      <c r="DA30">
        <f>AI30</f>
        <v>30.77</v>
      </c>
      <c r="DB30">
        <f>ROUND((ROUND(AT30*CZ30,2)*0),6)</f>
        <v>0</v>
      </c>
      <c r="DC30">
        <f>ROUND((ROUND(AT30*AG30,2)*0),6)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>ROUND(ROUND(AG30,2)*CX30,2)</f>
        <v>0</v>
      </c>
      <c r="DI30">
        <f t="shared" si="0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ROW(Source!A39)</f>
        <v>39</v>
      </c>
      <c r="B31">
        <v>348448377</v>
      </c>
      <c r="C31">
        <v>348448616</v>
      </c>
      <c r="D31">
        <v>82487372</v>
      </c>
      <c r="E31">
        <v>1</v>
      </c>
      <c r="F31">
        <v>1</v>
      </c>
      <c r="G31">
        <v>14</v>
      </c>
      <c r="H31">
        <v>3</v>
      </c>
      <c r="I31" t="s">
        <v>262</v>
      </c>
      <c r="J31" t="s">
        <v>263</v>
      </c>
      <c r="K31" t="s">
        <v>264</v>
      </c>
      <c r="L31">
        <v>1346</v>
      </c>
      <c r="N31">
        <v>1009</v>
      </c>
      <c r="O31" t="s">
        <v>260</v>
      </c>
      <c r="P31" t="s">
        <v>260</v>
      </c>
      <c r="Q31">
        <v>1</v>
      </c>
      <c r="W31">
        <v>0</v>
      </c>
      <c r="X31">
        <v>-532381237</v>
      </c>
      <c r="Y31">
        <f>(AT31*0)</f>
        <v>0</v>
      </c>
      <c r="AA31">
        <v>428.96</v>
      </c>
      <c r="AB31">
        <v>0</v>
      </c>
      <c r="AC31">
        <v>0</v>
      </c>
      <c r="AD31">
        <v>0</v>
      </c>
      <c r="AE31">
        <v>76.599999999999994</v>
      </c>
      <c r="AF31">
        <v>0</v>
      </c>
      <c r="AG31">
        <v>0</v>
      </c>
      <c r="AH31">
        <v>0</v>
      </c>
      <c r="AI31">
        <v>5.6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5.0000000000000001E-3</v>
      </c>
      <c r="AU31" t="s">
        <v>21</v>
      </c>
      <c r="AV31">
        <v>0</v>
      </c>
      <c r="AW31">
        <v>2</v>
      </c>
      <c r="AX31">
        <v>348449401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ROUND(Y31*Source!I39,9)</f>
        <v>0</v>
      </c>
      <c r="CY31">
        <f>AA31</f>
        <v>428.96</v>
      </c>
      <c r="CZ31">
        <f>AE31</f>
        <v>76.599999999999994</v>
      </c>
      <c r="DA31">
        <f>AI31</f>
        <v>5.6</v>
      </c>
      <c r="DB31">
        <f>ROUND((ROUND(AT31*CZ31,2)*0),6)</f>
        <v>0</v>
      </c>
      <c r="DC31">
        <f>ROUND((ROUND(AT31*AG31,2)*0),6)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 t="shared" si="0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ROW(Source!A40)</f>
        <v>40</v>
      </c>
      <c r="B32">
        <v>348448377</v>
      </c>
      <c r="C32">
        <v>348448633</v>
      </c>
      <c r="D32">
        <v>223927496</v>
      </c>
      <c r="E32">
        <v>14</v>
      </c>
      <c r="F32">
        <v>1</v>
      </c>
      <c r="G32">
        <v>14</v>
      </c>
      <c r="H32">
        <v>1</v>
      </c>
      <c r="I32" t="s">
        <v>250</v>
      </c>
      <c r="J32" t="s">
        <v>3</v>
      </c>
      <c r="K32" t="s">
        <v>251</v>
      </c>
      <c r="L32">
        <v>1191</v>
      </c>
      <c r="N32">
        <v>1013</v>
      </c>
      <c r="O32" t="s">
        <v>252</v>
      </c>
      <c r="P32" t="s">
        <v>252</v>
      </c>
      <c r="Q32">
        <v>1</v>
      </c>
      <c r="W32">
        <v>0</v>
      </c>
      <c r="X32">
        <v>476480486</v>
      </c>
      <c r="Y32">
        <f>AT32</f>
        <v>0.23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0.23</v>
      </c>
      <c r="AU32" t="s">
        <v>3</v>
      </c>
      <c r="AV32">
        <v>1</v>
      </c>
      <c r="AW32">
        <v>2</v>
      </c>
      <c r="AX32">
        <v>348449402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ROUND(AT32*Source!I40*AH32*AL32,2)</f>
        <v>0</v>
      </c>
      <c r="CV32">
        <f>ROUND(Y32*Source!I40,9)</f>
        <v>0.23</v>
      </c>
      <c r="CW32">
        <v>0</v>
      </c>
      <c r="CX32">
        <f>ROUND(Y32*Source!I40,9)</f>
        <v>0.23</v>
      </c>
      <c r="CY32">
        <f>AD32</f>
        <v>0</v>
      </c>
      <c r="CZ32">
        <f>AH32</f>
        <v>0</v>
      </c>
      <c r="DA32">
        <f>AL32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 t="shared" si="0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ROW(Source!A40)</f>
        <v>40</v>
      </c>
      <c r="B33">
        <v>348448377</v>
      </c>
      <c r="C33">
        <v>348448633</v>
      </c>
      <c r="D33">
        <v>224075992</v>
      </c>
      <c r="E33">
        <v>1</v>
      </c>
      <c r="F33">
        <v>1</v>
      </c>
      <c r="G33">
        <v>14</v>
      </c>
      <c r="H33">
        <v>2</v>
      </c>
      <c r="I33" t="s">
        <v>253</v>
      </c>
      <c r="J33" t="s">
        <v>254</v>
      </c>
      <c r="K33" t="s">
        <v>255</v>
      </c>
      <c r="L33">
        <v>1368</v>
      </c>
      <c r="N33">
        <v>1011</v>
      </c>
      <c r="O33" t="s">
        <v>256</v>
      </c>
      <c r="P33" t="s">
        <v>256</v>
      </c>
      <c r="Q33">
        <v>1</v>
      </c>
      <c r="W33">
        <v>0</v>
      </c>
      <c r="X33">
        <v>1910414191</v>
      </c>
      <c r="Y33">
        <f>(AT33*0.6635)</f>
        <v>1.9904999999999999E-2</v>
      </c>
      <c r="AA33">
        <v>0</v>
      </c>
      <c r="AB33">
        <v>862.74</v>
      </c>
      <c r="AC33">
        <v>588.98</v>
      </c>
      <c r="AD33">
        <v>0</v>
      </c>
      <c r="AE33">
        <v>0</v>
      </c>
      <c r="AF33">
        <v>43.95</v>
      </c>
      <c r="AG33">
        <v>12.62</v>
      </c>
      <c r="AH33">
        <v>0</v>
      </c>
      <c r="AI33">
        <v>1</v>
      </c>
      <c r="AJ33">
        <v>19.63</v>
      </c>
      <c r="AK33">
        <v>46.67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0.03</v>
      </c>
      <c r="AU33" t="s">
        <v>22</v>
      </c>
      <c r="AV33">
        <v>0</v>
      </c>
      <c r="AW33">
        <v>2</v>
      </c>
      <c r="AX33">
        <v>348449403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ROUND(Y33*Source!I40*DO33,9)</f>
        <v>0</v>
      </c>
      <c r="CX33">
        <f>ROUND(Y33*Source!I40,9)</f>
        <v>1.9904999999999999E-2</v>
      </c>
      <c r="CY33">
        <f>AB33</f>
        <v>862.74</v>
      </c>
      <c r="CZ33">
        <f>AF33</f>
        <v>43.95</v>
      </c>
      <c r="DA33">
        <f>AJ33</f>
        <v>19.63</v>
      </c>
      <c r="DB33">
        <f>ROUND((ROUND(AT33*CZ33,2)*0.6635),6)</f>
        <v>0.87582000000000004</v>
      </c>
      <c r="DC33">
        <f>ROUND((ROUND(AT33*AG33,2)*0.6635),6)</f>
        <v>0.25213000000000002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17.170000000000002</v>
      </c>
      <c r="DH33">
        <f>ROUND(ROUND(AG33*AK33,2)*CX33,2)</f>
        <v>11.72</v>
      </c>
      <c r="DI33">
        <f t="shared" ref="DI33:DI64" si="1">ROUND(ROUND(AH33,2)*CX33,2)</f>
        <v>0</v>
      </c>
      <c r="DJ33">
        <f>DG33</f>
        <v>17.170000000000002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ROW(Source!A40)</f>
        <v>40</v>
      </c>
      <c r="B34">
        <v>348448377</v>
      </c>
      <c r="C34">
        <v>348448633</v>
      </c>
      <c r="D34">
        <v>82377655</v>
      </c>
      <c r="E34">
        <v>1</v>
      </c>
      <c r="F34">
        <v>1</v>
      </c>
      <c r="G34">
        <v>14</v>
      </c>
      <c r="H34">
        <v>3</v>
      </c>
      <c r="I34" t="s">
        <v>257</v>
      </c>
      <c r="J34" t="s">
        <v>258</v>
      </c>
      <c r="K34" t="s">
        <v>259</v>
      </c>
      <c r="L34">
        <v>1346</v>
      </c>
      <c r="N34">
        <v>1009</v>
      </c>
      <c r="O34" t="s">
        <v>260</v>
      </c>
      <c r="P34" t="s">
        <v>260</v>
      </c>
      <c r="Q34">
        <v>1</v>
      </c>
      <c r="W34">
        <v>0</v>
      </c>
      <c r="X34">
        <v>-1299596119</v>
      </c>
      <c r="Y34">
        <f>(AT34*0)</f>
        <v>0</v>
      </c>
      <c r="AA34">
        <v>49.54</v>
      </c>
      <c r="AB34">
        <v>0</v>
      </c>
      <c r="AC34">
        <v>0</v>
      </c>
      <c r="AD34">
        <v>0</v>
      </c>
      <c r="AE34">
        <v>1.61</v>
      </c>
      <c r="AF34">
        <v>0</v>
      </c>
      <c r="AG34">
        <v>0</v>
      </c>
      <c r="AH34">
        <v>0</v>
      </c>
      <c r="AI34">
        <v>30.77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0.15</v>
      </c>
      <c r="AU34" t="s">
        <v>21</v>
      </c>
      <c r="AV34">
        <v>0</v>
      </c>
      <c r="AW34">
        <v>2</v>
      </c>
      <c r="AX34">
        <v>348449404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ROUND(Y34*Source!I40,9)</f>
        <v>0</v>
      </c>
      <c r="CY34">
        <f>AA34</f>
        <v>49.54</v>
      </c>
      <c r="CZ34">
        <f>AE34</f>
        <v>1.61</v>
      </c>
      <c r="DA34">
        <f>AI34</f>
        <v>30.77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>ROUND(ROUND(AG34,2)*CX34,2)</f>
        <v>0</v>
      </c>
      <c r="DI34">
        <f t="shared" si="1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ROW(Source!A40)</f>
        <v>40</v>
      </c>
      <c r="B35">
        <v>348448377</v>
      </c>
      <c r="C35">
        <v>348448633</v>
      </c>
      <c r="D35">
        <v>224074561</v>
      </c>
      <c r="E35">
        <v>1</v>
      </c>
      <c r="F35">
        <v>1</v>
      </c>
      <c r="G35">
        <v>14</v>
      </c>
      <c r="H35">
        <v>3</v>
      </c>
      <c r="I35" t="s">
        <v>262</v>
      </c>
      <c r="J35" t="s">
        <v>265</v>
      </c>
      <c r="K35" t="s">
        <v>266</v>
      </c>
      <c r="L35">
        <v>1346</v>
      </c>
      <c r="N35">
        <v>1009</v>
      </c>
      <c r="O35" t="s">
        <v>260</v>
      </c>
      <c r="P35" t="s">
        <v>260</v>
      </c>
      <c r="Q35">
        <v>1</v>
      </c>
      <c r="W35">
        <v>0</v>
      </c>
      <c r="X35">
        <v>513936779</v>
      </c>
      <c r="Y35">
        <f>(AT35*0)</f>
        <v>0</v>
      </c>
      <c r="AA35">
        <v>428.96</v>
      </c>
      <c r="AB35">
        <v>0</v>
      </c>
      <c r="AC35">
        <v>0</v>
      </c>
      <c r="AD35">
        <v>0</v>
      </c>
      <c r="AE35">
        <v>76.599999999999994</v>
      </c>
      <c r="AF35">
        <v>0</v>
      </c>
      <c r="AG35">
        <v>0</v>
      </c>
      <c r="AH35">
        <v>0</v>
      </c>
      <c r="AI35">
        <v>5.6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21</v>
      </c>
      <c r="AV35">
        <v>0</v>
      </c>
      <c r="AW35">
        <v>2</v>
      </c>
      <c r="AX35">
        <v>348449405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ROUND(Y35*Source!I40,9)</f>
        <v>0</v>
      </c>
      <c r="CY35">
        <f>AA35</f>
        <v>428.96</v>
      </c>
      <c r="CZ35">
        <f>AE35</f>
        <v>76.599999999999994</v>
      </c>
      <c r="DA35">
        <f>AI35</f>
        <v>5.6</v>
      </c>
      <c r="DB35">
        <f>ROUND((ROUND(AT35*CZ35,2)*0),6)</f>
        <v>0</v>
      </c>
      <c r="DC35">
        <f>ROUND((ROUND(AT35*AG35,2)*0),6)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>ROUND(ROUND(AG35,2)*CX35,2)</f>
        <v>0</v>
      </c>
      <c r="DI35">
        <f t="shared" si="1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ROW(Source!A41)</f>
        <v>41</v>
      </c>
      <c r="B36">
        <v>348448377</v>
      </c>
      <c r="C36">
        <v>348448650</v>
      </c>
      <c r="D36">
        <v>223927496</v>
      </c>
      <c r="E36">
        <v>14</v>
      </c>
      <c r="F36">
        <v>1</v>
      </c>
      <c r="G36">
        <v>14</v>
      </c>
      <c r="H36">
        <v>1</v>
      </c>
      <c r="I36" t="s">
        <v>250</v>
      </c>
      <c r="J36" t="s">
        <v>3</v>
      </c>
      <c r="K36" t="s">
        <v>251</v>
      </c>
      <c r="L36">
        <v>1191</v>
      </c>
      <c r="N36">
        <v>1013</v>
      </c>
      <c r="O36" t="s">
        <v>252</v>
      </c>
      <c r="P36" t="s">
        <v>252</v>
      </c>
      <c r="Q36">
        <v>1</v>
      </c>
      <c r="W36">
        <v>0</v>
      </c>
      <c r="X36">
        <v>476480486</v>
      </c>
      <c r="Y36">
        <f>AT36</f>
        <v>0.33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0.33</v>
      </c>
      <c r="AU36" t="s">
        <v>3</v>
      </c>
      <c r="AV36">
        <v>1</v>
      </c>
      <c r="AW36">
        <v>2</v>
      </c>
      <c r="AX36">
        <v>348449406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ROUND(AT36*Source!I41*AH36*AL36,2)</f>
        <v>0</v>
      </c>
      <c r="CV36">
        <f>ROUND(Y36*Source!I41,9)</f>
        <v>0.33</v>
      </c>
      <c r="CW36">
        <v>0</v>
      </c>
      <c r="CX36">
        <f>ROUND(Y36*Source!I41,9)</f>
        <v>0.33</v>
      </c>
      <c r="CY36">
        <f>AD36</f>
        <v>0</v>
      </c>
      <c r="CZ36">
        <f>AH36</f>
        <v>0</v>
      </c>
      <c r="DA36">
        <f>AL36</f>
        <v>1</v>
      </c>
      <c r="DB36">
        <f>ROUND(ROUND(AT36*CZ36,2),6)</f>
        <v>0</v>
      </c>
      <c r="DC36">
        <f>ROUND(ROUND(AT36*AG36,2),6)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1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ROW(Source!A41)</f>
        <v>41</v>
      </c>
      <c r="B37">
        <v>348448377</v>
      </c>
      <c r="C37">
        <v>348448650</v>
      </c>
      <c r="D37">
        <v>224075992</v>
      </c>
      <c r="E37">
        <v>1</v>
      </c>
      <c r="F37">
        <v>1</v>
      </c>
      <c r="G37">
        <v>14</v>
      </c>
      <c r="H37">
        <v>2</v>
      </c>
      <c r="I37" t="s">
        <v>253</v>
      </c>
      <c r="J37" t="s">
        <v>254</v>
      </c>
      <c r="K37" t="s">
        <v>255</v>
      </c>
      <c r="L37">
        <v>1368</v>
      </c>
      <c r="N37">
        <v>1011</v>
      </c>
      <c r="O37" t="s">
        <v>256</v>
      </c>
      <c r="P37" t="s">
        <v>256</v>
      </c>
      <c r="Q37">
        <v>1</v>
      </c>
      <c r="W37">
        <v>0</v>
      </c>
      <c r="X37">
        <v>1910414191</v>
      </c>
      <c r="Y37">
        <f>(AT37*0.6635)</f>
        <v>3.3175000000000003E-2</v>
      </c>
      <c r="AA37">
        <v>0</v>
      </c>
      <c r="AB37">
        <v>862.74</v>
      </c>
      <c r="AC37">
        <v>588.98</v>
      </c>
      <c r="AD37">
        <v>0</v>
      </c>
      <c r="AE37">
        <v>0</v>
      </c>
      <c r="AF37">
        <v>43.95</v>
      </c>
      <c r="AG37">
        <v>12.62</v>
      </c>
      <c r="AH37">
        <v>0</v>
      </c>
      <c r="AI37">
        <v>1</v>
      </c>
      <c r="AJ37">
        <v>19.63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0.05</v>
      </c>
      <c r="AU37" t="s">
        <v>22</v>
      </c>
      <c r="AV37">
        <v>0</v>
      </c>
      <c r="AW37">
        <v>2</v>
      </c>
      <c r="AX37">
        <v>348449407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ROUND(Y37*Source!I41*DO37,9)</f>
        <v>0</v>
      </c>
      <c r="CX37">
        <f>ROUND(Y37*Source!I41,9)</f>
        <v>3.3175000000000003E-2</v>
      </c>
      <c r="CY37">
        <f>AB37</f>
        <v>862.74</v>
      </c>
      <c r="CZ37">
        <f>AF37</f>
        <v>43.95</v>
      </c>
      <c r="DA37">
        <f>AJ37</f>
        <v>19.63</v>
      </c>
      <c r="DB37">
        <f>ROUND((ROUND(AT37*CZ37,2)*0.6635),6)</f>
        <v>1.4597</v>
      </c>
      <c r="DC37">
        <f>ROUND((ROUND(AT37*AG37,2)*0.6635),6)</f>
        <v>0.41800500000000002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28.62</v>
      </c>
      <c r="DH37">
        <f>ROUND(ROUND(AG37*AK37,2)*CX37,2)</f>
        <v>19.54</v>
      </c>
      <c r="DI37">
        <f t="shared" si="1"/>
        <v>0</v>
      </c>
      <c r="DJ37">
        <f>DG37</f>
        <v>28.62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ROW(Source!A41)</f>
        <v>41</v>
      </c>
      <c r="B38">
        <v>348448377</v>
      </c>
      <c r="C38">
        <v>348448650</v>
      </c>
      <c r="D38">
        <v>82377655</v>
      </c>
      <c r="E38">
        <v>1</v>
      </c>
      <c r="F38">
        <v>1</v>
      </c>
      <c r="G38">
        <v>14</v>
      </c>
      <c r="H38">
        <v>3</v>
      </c>
      <c r="I38" t="s">
        <v>257</v>
      </c>
      <c r="J38" t="s">
        <v>258</v>
      </c>
      <c r="K38" t="s">
        <v>259</v>
      </c>
      <c r="L38">
        <v>1346</v>
      </c>
      <c r="N38">
        <v>1009</v>
      </c>
      <c r="O38" t="s">
        <v>260</v>
      </c>
      <c r="P38" t="s">
        <v>260</v>
      </c>
      <c r="Q38">
        <v>1</v>
      </c>
      <c r="W38">
        <v>0</v>
      </c>
      <c r="X38">
        <v>-1299596119</v>
      </c>
      <c r="Y38">
        <f>(AT38*0)</f>
        <v>0</v>
      </c>
      <c r="AA38">
        <v>49.54</v>
      </c>
      <c r="AB38">
        <v>0</v>
      </c>
      <c r="AC38">
        <v>0</v>
      </c>
      <c r="AD38">
        <v>0</v>
      </c>
      <c r="AE38">
        <v>1.61</v>
      </c>
      <c r="AF38">
        <v>0</v>
      </c>
      <c r="AG38">
        <v>0</v>
      </c>
      <c r="AH38">
        <v>0</v>
      </c>
      <c r="AI38">
        <v>30.77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</v>
      </c>
      <c r="AU38" t="s">
        <v>21</v>
      </c>
      <c r="AV38">
        <v>0</v>
      </c>
      <c r="AW38">
        <v>2</v>
      </c>
      <c r="AX38">
        <v>348449408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ROUND(Y38*Source!I41,9)</f>
        <v>0</v>
      </c>
      <c r="CY38">
        <f>AA38</f>
        <v>49.54</v>
      </c>
      <c r="CZ38">
        <f>AE38</f>
        <v>1.61</v>
      </c>
      <c r="DA38">
        <f>AI38</f>
        <v>30.77</v>
      </c>
      <c r="DB38">
        <f>ROUND((ROUND(AT38*CZ38,2)*0),6)</f>
        <v>0</v>
      </c>
      <c r="DC38">
        <f>ROUND((ROUND(AT38*AG38,2)*0),6)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 t="shared" si="1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ROW(Source!A41)</f>
        <v>41</v>
      </c>
      <c r="B39">
        <v>348448377</v>
      </c>
      <c r="C39">
        <v>348448650</v>
      </c>
      <c r="D39">
        <v>224074561</v>
      </c>
      <c r="E39">
        <v>1</v>
      </c>
      <c r="F39">
        <v>1</v>
      </c>
      <c r="G39">
        <v>14</v>
      </c>
      <c r="H39">
        <v>3</v>
      </c>
      <c r="I39" t="s">
        <v>262</v>
      </c>
      <c r="J39" t="s">
        <v>265</v>
      </c>
      <c r="K39" t="s">
        <v>266</v>
      </c>
      <c r="L39">
        <v>1346</v>
      </c>
      <c r="N39">
        <v>1009</v>
      </c>
      <c r="O39" t="s">
        <v>260</v>
      </c>
      <c r="P39" t="s">
        <v>260</v>
      </c>
      <c r="Q39">
        <v>1</v>
      </c>
      <c r="W39">
        <v>0</v>
      </c>
      <c r="X39">
        <v>513936779</v>
      </c>
      <c r="Y39">
        <f>(AT39*0)</f>
        <v>0</v>
      </c>
      <c r="AA39">
        <v>428.96</v>
      </c>
      <c r="AB39">
        <v>0</v>
      </c>
      <c r="AC39">
        <v>0</v>
      </c>
      <c r="AD39">
        <v>0</v>
      </c>
      <c r="AE39">
        <v>76.599999999999994</v>
      </c>
      <c r="AF39">
        <v>0</v>
      </c>
      <c r="AG39">
        <v>0</v>
      </c>
      <c r="AH39">
        <v>0</v>
      </c>
      <c r="AI39">
        <v>5.6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1.2E-2</v>
      </c>
      <c r="AU39" t="s">
        <v>21</v>
      </c>
      <c r="AV39">
        <v>0</v>
      </c>
      <c r="AW39">
        <v>2</v>
      </c>
      <c r="AX39">
        <v>348449409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ROUND(Y39*Source!I41,9)</f>
        <v>0</v>
      </c>
      <c r="CY39">
        <f>AA39</f>
        <v>428.96</v>
      </c>
      <c r="CZ39">
        <f>AE39</f>
        <v>76.599999999999994</v>
      </c>
      <c r="DA39">
        <f>AI39</f>
        <v>5.6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1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ROW(Source!A42)</f>
        <v>42</v>
      </c>
      <c r="B40">
        <v>348448377</v>
      </c>
      <c r="C40">
        <v>348448667</v>
      </c>
      <c r="D40">
        <v>149613678</v>
      </c>
      <c r="E40">
        <v>14</v>
      </c>
      <c r="F40">
        <v>1</v>
      </c>
      <c r="G40">
        <v>14</v>
      </c>
      <c r="H40">
        <v>1</v>
      </c>
      <c r="I40" t="s">
        <v>250</v>
      </c>
      <c r="J40" t="s">
        <v>3</v>
      </c>
      <c r="K40" t="s">
        <v>251</v>
      </c>
      <c r="L40">
        <v>1191</v>
      </c>
      <c r="N40">
        <v>1013</v>
      </c>
      <c r="O40" t="s">
        <v>252</v>
      </c>
      <c r="P40" t="s">
        <v>252</v>
      </c>
      <c r="Q40">
        <v>1</v>
      </c>
      <c r="W40">
        <v>0</v>
      </c>
      <c r="X40">
        <v>476480486</v>
      </c>
      <c r="Y40">
        <f>AT40</f>
        <v>7.0000000000000007E-2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7.0000000000000007E-2</v>
      </c>
      <c r="AU40" t="s">
        <v>3</v>
      </c>
      <c r="AV40">
        <v>1</v>
      </c>
      <c r="AW40">
        <v>2</v>
      </c>
      <c r="AX40">
        <v>348449410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ROUND(AT40*Source!I42*AH40*AL40,2)</f>
        <v>0</v>
      </c>
      <c r="CV40">
        <f>ROUND(Y40*Source!I42,9)</f>
        <v>7.0000000000000007E-2</v>
      </c>
      <c r="CW40">
        <v>0</v>
      </c>
      <c r="CX40">
        <f>ROUND(Y40*Source!I42,9)</f>
        <v>7.0000000000000007E-2</v>
      </c>
      <c r="CY40">
        <f>AD40</f>
        <v>0</v>
      </c>
      <c r="CZ40">
        <f>AH40</f>
        <v>0</v>
      </c>
      <c r="DA40">
        <f>AL40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 t="shared" si="1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ROW(Source!A42)</f>
        <v>42</v>
      </c>
      <c r="B41">
        <v>348448377</v>
      </c>
      <c r="C41">
        <v>348448667</v>
      </c>
      <c r="D41">
        <v>149723942</v>
      </c>
      <c r="E41">
        <v>1</v>
      </c>
      <c r="F41">
        <v>1</v>
      </c>
      <c r="G41">
        <v>14</v>
      </c>
      <c r="H41">
        <v>2</v>
      </c>
      <c r="I41" t="s">
        <v>253</v>
      </c>
      <c r="J41" t="s">
        <v>261</v>
      </c>
      <c r="K41" t="s">
        <v>255</v>
      </c>
      <c r="L41">
        <v>1368</v>
      </c>
      <c r="N41">
        <v>1011</v>
      </c>
      <c r="O41" t="s">
        <v>256</v>
      </c>
      <c r="P41" t="s">
        <v>256</v>
      </c>
      <c r="Q41">
        <v>1</v>
      </c>
      <c r="W41">
        <v>0</v>
      </c>
      <c r="X41">
        <v>-548414563</v>
      </c>
      <c r="Y41">
        <f>(AT41*0.6635)</f>
        <v>5.3080000000000002E-3</v>
      </c>
      <c r="AA41">
        <v>0</v>
      </c>
      <c r="AB41">
        <v>860.78</v>
      </c>
      <c r="AC41">
        <v>600.17999999999995</v>
      </c>
      <c r="AD41">
        <v>0</v>
      </c>
      <c r="AE41">
        <v>0</v>
      </c>
      <c r="AF41">
        <v>43.85</v>
      </c>
      <c r="AG41">
        <v>12.86</v>
      </c>
      <c r="AH41">
        <v>0</v>
      </c>
      <c r="AI41">
        <v>1</v>
      </c>
      <c r="AJ41">
        <v>19.63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8.0000000000000002E-3</v>
      </c>
      <c r="AU41" t="s">
        <v>22</v>
      </c>
      <c r="AV41">
        <v>0</v>
      </c>
      <c r="AW41">
        <v>2</v>
      </c>
      <c r="AX41">
        <v>348449411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ROUND(Y41*Source!I42*DO41,9)</f>
        <v>0</v>
      </c>
      <c r="CX41">
        <f>ROUND(Y41*Source!I42,9)</f>
        <v>5.3080000000000002E-3</v>
      </c>
      <c r="CY41">
        <f>AB41</f>
        <v>860.78</v>
      </c>
      <c r="CZ41">
        <f>AF41</f>
        <v>43.85</v>
      </c>
      <c r="DA41">
        <f>AJ41</f>
        <v>19.63</v>
      </c>
      <c r="DB41">
        <f>ROUND((ROUND(AT41*CZ41,2)*0.6635),6)</f>
        <v>0.23222499999999999</v>
      </c>
      <c r="DC41">
        <f>ROUND((ROUND(AT41*AG41,2)*0.6635),6)</f>
        <v>6.6350000000000006E-2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4.57</v>
      </c>
      <c r="DH41">
        <f>ROUND(ROUND(AG41*AK41,2)*CX41,2)</f>
        <v>3.19</v>
      </c>
      <c r="DI41">
        <f t="shared" si="1"/>
        <v>0</v>
      </c>
      <c r="DJ41">
        <f>DG41</f>
        <v>4.57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ROW(Source!A42)</f>
        <v>42</v>
      </c>
      <c r="B42">
        <v>348448377</v>
      </c>
      <c r="C42">
        <v>348448667</v>
      </c>
      <c r="D42">
        <v>82487372</v>
      </c>
      <c r="E42">
        <v>1</v>
      </c>
      <c r="F42">
        <v>1</v>
      </c>
      <c r="G42">
        <v>14</v>
      </c>
      <c r="H42">
        <v>3</v>
      </c>
      <c r="I42" t="s">
        <v>262</v>
      </c>
      <c r="J42" t="s">
        <v>263</v>
      </c>
      <c r="K42" t="s">
        <v>264</v>
      </c>
      <c r="L42">
        <v>1346</v>
      </c>
      <c r="N42">
        <v>1009</v>
      </c>
      <c r="O42" t="s">
        <v>260</v>
      </c>
      <c r="P42" t="s">
        <v>260</v>
      </c>
      <c r="Q42">
        <v>1</v>
      </c>
      <c r="W42">
        <v>0</v>
      </c>
      <c r="X42">
        <v>-532381237</v>
      </c>
      <c r="Y42">
        <f>(AT42*0)</f>
        <v>0</v>
      </c>
      <c r="AA42">
        <v>428.96</v>
      </c>
      <c r="AB42">
        <v>0</v>
      </c>
      <c r="AC42">
        <v>0</v>
      </c>
      <c r="AD42">
        <v>0</v>
      </c>
      <c r="AE42">
        <v>76.599999999999994</v>
      </c>
      <c r="AF42">
        <v>0</v>
      </c>
      <c r="AG42">
        <v>0</v>
      </c>
      <c r="AH42">
        <v>0</v>
      </c>
      <c r="AI42">
        <v>5.6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8.0000000000000002E-3</v>
      </c>
      <c r="AU42" t="s">
        <v>21</v>
      </c>
      <c r="AV42">
        <v>0</v>
      </c>
      <c r="AW42">
        <v>2</v>
      </c>
      <c r="AX42">
        <v>348449412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ROUND(Y42*Source!I42,9)</f>
        <v>0</v>
      </c>
      <c r="CY42">
        <f>AA42</f>
        <v>428.96</v>
      </c>
      <c r="CZ42">
        <f>AE42</f>
        <v>76.599999999999994</v>
      </c>
      <c r="DA42">
        <f>AI42</f>
        <v>5.6</v>
      </c>
      <c r="DB42">
        <f>ROUND((ROUND(AT42*CZ42,2)*0),6)</f>
        <v>0</v>
      </c>
      <c r="DC42">
        <f>ROUND((ROUND(AT42*AG42,2)*0),6)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>ROUND(ROUND(AG42,2)*CX42,2)</f>
        <v>0</v>
      </c>
      <c r="DI42">
        <f t="shared" si="1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ROW(Source!A42)</f>
        <v>42</v>
      </c>
      <c r="B43">
        <v>348448377</v>
      </c>
      <c r="C43">
        <v>348448667</v>
      </c>
      <c r="D43">
        <v>82378141</v>
      </c>
      <c r="E43">
        <v>1</v>
      </c>
      <c r="F43">
        <v>1</v>
      </c>
      <c r="G43">
        <v>14</v>
      </c>
      <c r="H43">
        <v>3</v>
      </c>
      <c r="I43" t="s">
        <v>267</v>
      </c>
      <c r="J43" t="s">
        <v>268</v>
      </c>
      <c r="K43" t="s">
        <v>269</v>
      </c>
      <c r="L43">
        <v>1327</v>
      </c>
      <c r="N43">
        <v>1005</v>
      </c>
      <c r="O43" t="s">
        <v>270</v>
      </c>
      <c r="P43" t="s">
        <v>270</v>
      </c>
      <c r="Q43">
        <v>1</v>
      </c>
      <c r="W43">
        <v>0</v>
      </c>
      <c r="X43">
        <v>390251752</v>
      </c>
      <c r="Y43">
        <f>(AT43*0)</f>
        <v>0</v>
      </c>
      <c r="AA43">
        <v>45.82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6.2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0.375</v>
      </c>
      <c r="AU43" t="s">
        <v>21</v>
      </c>
      <c r="AV43">
        <v>0</v>
      </c>
      <c r="AW43">
        <v>2</v>
      </c>
      <c r="AX43">
        <v>348449413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ROUND(Y43*Source!I42,9)</f>
        <v>0</v>
      </c>
      <c r="CY43">
        <f>AA43</f>
        <v>45.82</v>
      </c>
      <c r="CZ43">
        <f>AE43</f>
        <v>7.39</v>
      </c>
      <c r="DA43">
        <f>AI43</f>
        <v>6.2</v>
      </c>
      <c r="DB43">
        <f>ROUND((ROUND(AT43*CZ43,2)*0),6)</f>
        <v>0</v>
      </c>
      <c r="DC43">
        <f>ROUND((ROUND(AT43*AG43,2)*0),6)</f>
        <v>0</v>
      </c>
      <c r="DD43" t="s">
        <v>3</v>
      </c>
      <c r="DE43" t="s">
        <v>3</v>
      </c>
      <c r="DF43">
        <f>ROUND(ROUND(AE43*AI43,2)*CX43,2)</f>
        <v>0</v>
      </c>
      <c r="DG43">
        <f>ROUND(ROUND(AF43,2)*CX43,2)</f>
        <v>0</v>
      </c>
      <c r="DH43">
        <f>ROUND(ROUND(AG43,2)*CX43,2)</f>
        <v>0</v>
      </c>
      <c r="DI43">
        <f t="shared" si="1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ROW(Source!A43)</f>
        <v>43</v>
      </c>
      <c r="B44">
        <v>348448377</v>
      </c>
      <c r="C44">
        <v>348448684</v>
      </c>
      <c r="D44">
        <v>223927496</v>
      </c>
      <c r="E44">
        <v>14</v>
      </c>
      <c r="F44">
        <v>1</v>
      </c>
      <c r="G44">
        <v>14</v>
      </c>
      <c r="H44">
        <v>1</v>
      </c>
      <c r="I44" t="s">
        <v>250</v>
      </c>
      <c r="J44" t="s">
        <v>3</v>
      </c>
      <c r="K44" t="s">
        <v>251</v>
      </c>
      <c r="L44">
        <v>1191</v>
      </c>
      <c r="N44">
        <v>1013</v>
      </c>
      <c r="O44" t="s">
        <v>252</v>
      </c>
      <c r="P44" t="s">
        <v>252</v>
      </c>
      <c r="Q44">
        <v>1</v>
      </c>
      <c r="W44">
        <v>0</v>
      </c>
      <c r="X44">
        <v>476480486</v>
      </c>
      <c r="Y44">
        <f>AT44</f>
        <v>0.1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3</v>
      </c>
      <c r="AV44">
        <v>1</v>
      </c>
      <c r="AW44">
        <v>2</v>
      </c>
      <c r="AX44">
        <v>348449414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ROUND(AT44*Source!I43*AH44*AL44,2)</f>
        <v>0</v>
      </c>
      <c r="CV44">
        <f>ROUND(Y44*Source!I43,9)</f>
        <v>0.1</v>
      </c>
      <c r="CW44">
        <v>0</v>
      </c>
      <c r="CX44">
        <f>ROUND(Y44*Source!I43,9)</f>
        <v>0.1</v>
      </c>
      <c r="CY44">
        <f>AD44</f>
        <v>0</v>
      </c>
      <c r="CZ44">
        <f>AH44</f>
        <v>0</v>
      </c>
      <c r="DA44">
        <f>AL44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>ROUND(ROUND(AG44,2)*CX44,2)</f>
        <v>0</v>
      </c>
      <c r="DI44">
        <f t="shared" si="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ROW(Source!A43)</f>
        <v>43</v>
      </c>
      <c r="B45">
        <v>348448377</v>
      </c>
      <c r="C45">
        <v>348448684</v>
      </c>
      <c r="D45">
        <v>224075992</v>
      </c>
      <c r="E45">
        <v>1</v>
      </c>
      <c r="F45">
        <v>1</v>
      </c>
      <c r="G45">
        <v>14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256</v>
      </c>
      <c r="P45" t="s">
        <v>256</v>
      </c>
      <c r="Q45">
        <v>1</v>
      </c>
      <c r="W45">
        <v>0</v>
      </c>
      <c r="X45">
        <v>1910414191</v>
      </c>
      <c r="Y45">
        <f>(AT45*0.6635)</f>
        <v>7.2984999999999994E-3</v>
      </c>
      <c r="AA45">
        <v>0</v>
      </c>
      <c r="AB45">
        <v>862.74</v>
      </c>
      <c r="AC45">
        <v>588.98</v>
      </c>
      <c r="AD45">
        <v>0</v>
      </c>
      <c r="AE45">
        <v>0</v>
      </c>
      <c r="AF45">
        <v>43.95</v>
      </c>
      <c r="AG45">
        <v>12.62</v>
      </c>
      <c r="AH45">
        <v>0</v>
      </c>
      <c r="AI45">
        <v>1</v>
      </c>
      <c r="AJ45">
        <v>19.63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1.0999999999999999E-2</v>
      </c>
      <c r="AU45" t="s">
        <v>22</v>
      </c>
      <c r="AV45">
        <v>0</v>
      </c>
      <c r="AW45">
        <v>2</v>
      </c>
      <c r="AX45">
        <v>348449415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ROUND(Y45*Source!I43*DO45,9)</f>
        <v>0</v>
      </c>
      <c r="CX45">
        <f>ROUND(Y45*Source!I43,9)</f>
        <v>7.2985000000000003E-3</v>
      </c>
      <c r="CY45">
        <f>AB45</f>
        <v>862.74</v>
      </c>
      <c r="CZ45">
        <f>AF45</f>
        <v>43.95</v>
      </c>
      <c r="DA45">
        <f>AJ45</f>
        <v>19.63</v>
      </c>
      <c r="DB45">
        <f>ROUND((ROUND(AT45*CZ45,2)*0.6635),6)</f>
        <v>0.31847999999999999</v>
      </c>
      <c r="DC45">
        <f>ROUND((ROUND(AT45*AG45,2)*0.6635),6)</f>
        <v>9.289E-2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6.3</v>
      </c>
      <c r="DH45">
        <f>ROUND(ROUND(AG45*AK45,2)*CX45,2)</f>
        <v>4.3</v>
      </c>
      <c r="DI45">
        <f t="shared" si="1"/>
        <v>0</v>
      </c>
      <c r="DJ45">
        <f>DG45</f>
        <v>6.3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ROW(Source!A43)</f>
        <v>43</v>
      </c>
      <c r="B46">
        <v>348448377</v>
      </c>
      <c r="C46">
        <v>348448684</v>
      </c>
      <c r="D46">
        <v>224074561</v>
      </c>
      <c r="E46">
        <v>1</v>
      </c>
      <c r="F46">
        <v>1</v>
      </c>
      <c r="G46">
        <v>14</v>
      </c>
      <c r="H46">
        <v>3</v>
      </c>
      <c r="I46" t="s">
        <v>262</v>
      </c>
      <c r="J46" t="s">
        <v>265</v>
      </c>
      <c r="K46" t="s">
        <v>266</v>
      </c>
      <c r="L46">
        <v>1346</v>
      </c>
      <c r="N46">
        <v>1009</v>
      </c>
      <c r="O46" t="s">
        <v>260</v>
      </c>
      <c r="P46" t="s">
        <v>260</v>
      </c>
      <c r="Q46">
        <v>1</v>
      </c>
      <c r="W46">
        <v>0</v>
      </c>
      <c r="X46">
        <v>513936779</v>
      </c>
      <c r="Y46">
        <f>(AT46*0)</f>
        <v>0</v>
      </c>
      <c r="AA46">
        <v>428.96</v>
      </c>
      <c r="AB46">
        <v>0</v>
      </c>
      <c r="AC46">
        <v>0</v>
      </c>
      <c r="AD46">
        <v>0</v>
      </c>
      <c r="AE46">
        <v>76.599999999999994</v>
      </c>
      <c r="AF46">
        <v>0</v>
      </c>
      <c r="AG46">
        <v>0</v>
      </c>
      <c r="AH46">
        <v>0</v>
      </c>
      <c r="AI46">
        <v>5.6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1.2999999999999999E-2</v>
      </c>
      <c r="AU46" t="s">
        <v>21</v>
      </c>
      <c r="AV46">
        <v>0</v>
      </c>
      <c r="AW46">
        <v>2</v>
      </c>
      <c r="AX46">
        <v>348449416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ROUND(Y46*Source!I43,9)</f>
        <v>0</v>
      </c>
      <c r="CY46">
        <f>AA46</f>
        <v>428.96</v>
      </c>
      <c r="CZ46">
        <f>AE46</f>
        <v>76.599999999999994</v>
      </c>
      <c r="DA46">
        <f>AI46</f>
        <v>5.6</v>
      </c>
      <c r="DB46">
        <f>ROUND((ROUND(AT46*CZ46,2)*0),6)</f>
        <v>0</v>
      </c>
      <c r="DC46">
        <f>ROUND((ROUND(AT46*AG46,2)*0),6)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>ROUND(ROUND(AG46,2)*CX46,2)</f>
        <v>0</v>
      </c>
      <c r="DI46">
        <f t="shared" si="1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ROW(Source!A43)</f>
        <v>43</v>
      </c>
      <c r="B47">
        <v>348448377</v>
      </c>
      <c r="C47">
        <v>348448684</v>
      </c>
      <c r="D47">
        <v>82378141</v>
      </c>
      <c r="E47">
        <v>1</v>
      </c>
      <c r="F47">
        <v>1</v>
      </c>
      <c r="G47">
        <v>14</v>
      </c>
      <c r="H47">
        <v>3</v>
      </c>
      <c r="I47" t="s">
        <v>267</v>
      </c>
      <c r="J47" t="s">
        <v>268</v>
      </c>
      <c r="K47" t="s">
        <v>269</v>
      </c>
      <c r="L47">
        <v>1327</v>
      </c>
      <c r="N47">
        <v>1005</v>
      </c>
      <c r="O47" t="s">
        <v>270</v>
      </c>
      <c r="P47" t="s">
        <v>270</v>
      </c>
      <c r="Q47">
        <v>1</v>
      </c>
      <c r="W47">
        <v>0</v>
      </c>
      <c r="X47">
        <v>390251752</v>
      </c>
      <c r="Y47">
        <f>(AT47*0)</f>
        <v>0</v>
      </c>
      <c r="AA47">
        <v>45.82</v>
      </c>
      <c r="AB47">
        <v>0</v>
      </c>
      <c r="AC47">
        <v>0</v>
      </c>
      <c r="AD47">
        <v>0</v>
      </c>
      <c r="AE47">
        <v>7.39</v>
      </c>
      <c r="AF47">
        <v>0</v>
      </c>
      <c r="AG47">
        <v>0</v>
      </c>
      <c r="AH47">
        <v>0</v>
      </c>
      <c r="AI47">
        <v>6.2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0.625</v>
      </c>
      <c r="AU47" t="s">
        <v>21</v>
      </c>
      <c r="AV47">
        <v>0</v>
      </c>
      <c r="AW47">
        <v>2</v>
      </c>
      <c r="AX47">
        <v>348449417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ROUND(Y47*Source!I43,9)</f>
        <v>0</v>
      </c>
      <c r="CY47">
        <f>AA47</f>
        <v>45.82</v>
      </c>
      <c r="CZ47">
        <f>AE47</f>
        <v>7.39</v>
      </c>
      <c r="DA47">
        <f>AI47</f>
        <v>6.2</v>
      </c>
      <c r="DB47">
        <f>ROUND((ROUND(AT47*CZ47,2)*0),6)</f>
        <v>0</v>
      </c>
      <c r="DC47">
        <f>ROUND((ROUND(AT47*AG47,2)*0),6)</f>
        <v>0</v>
      </c>
      <c r="DD47" t="s">
        <v>3</v>
      </c>
      <c r="DE47" t="s">
        <v>3</v>
      </c>
      <c r="DF47">
        <f>ROUND(ROUND(AE47*AI47,2)*CX47,2)</f>
        <v>0</v>
      </c>
      <c r="DG47">
        <f>ROUND(ROUND(AF47,2)*CX47,2)</f>
        <v>0</v>
      </c>
      <c r="DH47">
        <f>ROUND(ROUND(AG47,2)*CX47,2)</f>
        <v>0</v>
      </c>
      <c r="DI47">
        <f t="shared" si="1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ROW(Source!A43)</f>
        <v>43</v>
      </c>
      <c r="B48">
        <v>348448377</v>
      </c>
      <c r="C48">
        <v>348448684</v>
      </c>
      <c r="D48">
        <v>223927997</v>
      </c>
      <c r="E48">
        <v>14</v>
      </c>
      <c r="F48">
        <v>1</v>
      </c>
      <c r="G48">
        <v>14</v>
      </c>
      <c r="H48">
        <v>3</v>
      </c>
      <c r="I48" t="s">
        <v>271</v>
      </c>
      <c r="J48" t="s">
        <v>3</v>
      </c>
      <c r="K48" t="s">
        <v>272</v>
      </c>
      <c r="L48">
        <v>1344</v>
      </c>
      <c r="N48">
        <v>1008</v>
      </c>
      <c r="O48" t="s">
        <v>273</v>
      </c>
      <c r="P48" t="s">
        <v>273</v>
      </c>
      <c r="Q48">
        <v>1</v>
      </c>
      <c r="W48">
        <v>0</v>
      </c>
      <c r="X48">
        <v>-94250534</v>
      </c>
      <c r="Y48">
        <f>(AT48*0)</f>
        <v>0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21</v>
      </c>
      <c r="AV48">
        <v>0</v>
      </c>
      <c r="AW48">
        <v>2</v>
      </c>
      <c r="AX48">
        <v>348449418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ROUND(Y48*Source!I43,9)</f>
        <v>0</v>
      </c>
      <c r="CY48">
        <f>AA48</f>
        <v>1</v>
      </c>
      <c r="CZ48">
        <f>AE48</f>
        <v>1</v>
      </c>
      <c r="DA48">
        <f>AI48</f>
        <v>1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 t="shared" si="1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ROW(Source!A44)</f>
        <v>44</v>
      </c>
      <c r="B49">
        <v>348448377</v>
      </c>
      <c r="C49">
        <v>348448701</v>
      </c>
      <c r="D49">
        <v>149613678</v>
      </c>
      <c r="E49">
        <v>14</v>
      </c>
      <c r="F49">
        <v>1</v>
      </c>
      <c r="G49">
        <v>14</v>
      </c>
      <c r="H49">
        <v>1</v>
      </c>
      <c r="I49" t="s">
        <v>250</v>
      </c>
      <c r="J49" t="s">
        <v>3</v>
      </c>
      <c r="K49" t="s">
        <v>251</v>
      </c>
      <c r="L49">
        <v>1191</v>
      </c>
      <c r="N49">
        <v>1013</v>
      </c>
      <c r="O49" t="s">
        <v>252</v>
      </c>
      <c r="P49" t="s">
        <v>252</v>
      </c>
      <c r="Q49">
        <v>1</v>
      </c>
      <c r="W49">
        <v>0</v>
      </c>
      <c r="X49">
        <v>476480486</v>
      </c>
      <c r="Y49">
        <f>AT49</f>
        <v>0.14000000000000001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0.14000000000000001</v>
      </c>
      <c r="AU49" t="s">
        <v>3</v>
      </c>
      <c r="AV49">
        <v>1</v>
      </c>
      <c r="AW49">
        <v>2</v>
      </c>
      <c r="AX49">
        <v>348449419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ROUND(AT49*Source!I44*AH49*AL49,2)</f>
        <v>0</v>
      </c>
      <c r="CV49">
        <f>ROUND(Y49*Source!I44,9)</f>
        <v>0.14000000000000001</v>
      </c>
      <c r="CW49">
        <v>0</v>
      </c>
      <c r="CX49">
        <f>ROUND(Y49*Source!I44,9)</f>
        <v>0.14000000000000001</v>
      </c>
      <c r="CY49">
        <f>AD49</f>
        <v>0</v>
      </c>
      <c r="CZ49">
        <f>AH49</f>
        <v>0</v>
      </c>
      <c r="DA49">
        <f>AL49</f>
        <v>1</v>
      </c>
      <c r="DB49">
        <f>ROUND(ROUND(AT49*CZ49,2),6)</f>
        <v>0</v>
      </c>
      <c r="DC49">
        <f>ROUND(ROUND(AT49*AG49,2),6)</f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 t="shared" si="1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ROW(Source!A44)</f>
        <v>44</v>
      </c>
      <c r="B50">
        <v>348448377</v>
      </c>
      <c r="C50">
        <v>348448701</v>
      </c>
      <c r="D50">
        <v>149723942</v>
      </c>
      <c r="E50">
        <v>1</v>
      </c>
      <c r="F50">
        <v>1</v>
      </c>
      <c r="G50">
        <v>14</v>
      </c>
      <c r="H50">
        <v>2</v>
      </c>
      <c r="I50" t="s">
        <v>253</v>
      </c>
      <c r="J50" t="s">
        <v>261</v>
      </c>
      <c r="K50" t="s">
        <v>255</v>
      </c>
      <c r="L50">
        <v>1368</v>
      </c>
      <c r="N50">
        <v>1011</v>
      </c>
      <c r="O50" t="s">
        <v>256</v>
      </c>
      <c r="P50" t="s">
        <v>256</v>
      </c>
      <c r="Q50">
        <v>1</v>
      </c>
      <c r="W50">
        <v>0</v>
      </c>
      <c r="X50">
        <v>-548414563</v>
      </c>
      <c r="Y50">
        <f>(AT50*0.6635)</f>
        <v>9.9524999999999995E-3</v>
      </c>
      <c r="AA50">
        <v>0</v>
      </c>
      <c r="AB50">
        <v>860.78</v>
      </c>
      <c r="AC50">
        <v>600.17999999999995</v>
      </c>
      <c r="AD50">
        <v>0</v>
      </c>
      <c r="AE50">
        <v>0</v>
      </c>
      <c r="AF50">
        <v>43.85</v>
      </c>
      <c r="AG50">
        <v>12.86</v>
      </c>
      <c r="AH50">
        <v>0</v>
      </c>
      <c r="AI50">
        <v>1</v>
      </c>
      <c r="AJ50">
        <v>19.63</v>
      </c>
      <c r="AK50">
        <v>46.67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1.4999999999999999E-2</v>
      </c>
      <c r="AU50" t="s">
        <v>22</v>
      </c>
      <c r="AV50">
        <v>0</v>
      </c>
      <c r="AW50">
        <v>2</v>
      </c>
      <c r="AX50">
        <v>348449420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ROUND(Y50*Source!I44*DO50,9)</f>
        <v>0</v>
      </c>
      <c r="CX50">
        <f>ROUND(Y50*Source!I44,9)</f>
        <v>9.9524999999999995E-3</v>
      </c>
      <c r="CY50">
        <f>AB50</f>
        <v>860.78</v>
      </c>
      <c r="CZ50">
        <f>AF50</f>
        <v>43.85</v>
      </c>
      <c r="DA50">
        <f>AJ50</f>
        <v>19.63</v>
      </c>
      <c r="DB50">
        <f>ROUND((ROUND(AT50*CZ50,2)*0.6635),6)</f>
        <v>0.43791000000000002</v>
      </c>
      <c r="DC50">
        <f>ROUND((ROUND(AT50*AG50,2)*0.6635),6)</f>
        <v>0.12606500000000001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8.57</v>
      </c>
      <c r="DH50">
        <f>ROUND(ROUND(AG50*AK50,2)*CX50,2)</f>
        <v>5.97</v>
      </c>
      <c r="DI50">
        <f t="shared" si="1"/>
        <v>0</v>
      </c>
      <c r="DJ50">
        <f>DG50</f>
        <v>8.57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ROW(Source!A44)</f>
        <v>44</v>
      </c>
      <c r="B51">
        <v>348448377</v>
      </c>
      <c r="C51">
        <v>348448701</v>
      </c>
      <c r="D51">
        <v>82487372</v>
      </c>
      <c r="E51">
        <v>1</v>
      </c>
      <c r="F51">
        <v>1</v>
      </c>
      <c r="G51">
        <v>14</v>
      </c>
      <c r="H51">
        <v>3</v>
      </c>
      <c r="I51" t="s">
        <v>262</v>
      </c>
      <c r="J51" t="s">
        <v>263</v>
      </c>
      <c r="K51" t="s">
        <v>264</v>
      </c>
      <c r="L51">
        <v>1346</v>
      </c>
      <c r="N51">
        <v>1009</v>
      </c>
      <c r="O51" t="s">
        <v>260</v>
      </c>
      <c r="P51" t="s">
        <v>260</v>
      </c>
      <c r="Q51">
        <v>1</v>
      </c>
      <c r="W51">
        <v>0</v>
      </c>
      <c r="X51">
        <v>-532381237</v>
      </c>
      <c r="Y51">
        <f>(AT51*0)</f>
        <v>0</v>
      </c>
      <c r="AA51">
        <v>428.96</v>
      </c>
      <c r="AB51">
        <v>0</v>
      </c>
      <c r="AC51">
        <v>0</v>
      </c>
      <c r="AD51">
        <v>0</v>
      </c>
      <c r="AE51">
        <v>76.599999999999994</v>
      </c>
      <c r="AF51">
        <v>0</v>
      </c>
      <c r="AG51">
        <v>0</v>
      </c>
      <c r="AH51">
        <v>0</v>
      </c>
      <c r="AI51">
        <v>5.6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1.7000000000000001E-2</v>
      </c>
      <c r="AU51" t="s">
        <v>21</v>
      </c>
      <c r="AV51">
        <v>0</v>
      </c>
      <c r="AW51">
        <v>2</v>
      </c>
      <c r="AX51">
        <v>348449421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ROUND(Y51*Source!I44,9)</f>
        <v>0</v>
      </c>
      <c r="CY51">
        <f>AA51</f>
        <v>428.96</v>
      </c>
      <c r="CZ51">
        <f>AE51</f>
        <v>76.599999999999994</v>
      </c>
      <c r="DA51">
        <f>AI51</f>
        <v>5.6</v>
      </c>
      <c r="DB51">
        <f>ROUND((ROUND(AT51*CZ51,2)*0),6)</f>
        <v>0</v>
      </c>
      <c r="DC51">
        <f>ROUND((ROUND(AT51*AG51,2)*0),6)</f>
        <v>0</v>
      </c>
      <c r="DD51" t="s">
        <v>3</v>
      </c>
      <c r="DE51" t="s">
        <v>3</v>
      </c>
      <c r="DF51">
        <f>ROUND(ROUND(AE51*AI51,2)*CX51,2)</f>
        <v>0</v>
      </c>
      <c r="DG51">
        <f>ROUND(ROUND(AF51,2)*CX51,2)</f>
        <v>0</v>
      </c>
      <c r="DH51">
        <f>ROUND(ROUND(AG51,2)*CX51,2)</f>
        <v>0</v>
      </c>
      <c r="DI51">
        <f t="shared" si="1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ROW(Source!A44)</f>
        <v>44</v>
      </c>
      <c r="B52">
        <v>348448377</v>
      </c>
      <c r="C52">
        <v>348448701</v>
      </c>
      <c r="D52">
        <v>82378141</v>
      </c>
      <c r="E52">
        <v>1</v>
      </c>
      <c r="F52">
        <v>1</v>
      </c>
      <c r="G52">
        <v>14</v>
      </c>
      <c r="H52">
        <v>3</v>
      </c>
      <c r="I52" t="s">
        <v>267</v>
      </c>
      <c r="J52" t="s">
        <v>268</v>
      </c>
      <c r="K52" t="s">
        <v>269</v>
      </c>
      <c r="L52">
        <v>1327</v>
      </c>
      <c r="N52">
        <v>1005</v>
      </c>
      <c r="O52" t="s">
        <v>270</v>
      </c>
      <c r="P52" t="s">
        <v>270</v>
      </c>
      <c r="Q52">
        <v>1</v>
      </c>
      <c r="W52">
        <v>0</v>
      </c>
      <c r="X52">
        <v>390251752</v>
      </c>
      <c r="Y52">
        <f>(AT52*0)</f>
        <v>0</v>
      </c>
      <c r="AA52">
        <v>45.82</v>
      </c>
      <c r="AB52">
        <v>0</v>
      </c>
      <c r="AC52">
        <v>0</v>
      </c>
      <c r="AD52">
        <v>0</v>
      </c>
      <c r="AE52">
        <v>7.39</v>
      </c>
      <c r="AF52">
        <v>0</v>
      </c>
      <c r="AG52">
        <v>0</v>
      </c>
      <c r="AH52">
        <v>0</v>
      </c>
      <c r="AI52">
        <v>6.2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0.75</v>
      </c>
      <c r="AU52" t="s">
        <v>21</v>
      </c>
      <c r="AV52">
        <v>0</v>
      </c>
      <c r="AW52">
        <v>2</v>
      </c>
      <c r="AX52">
        <v>348449422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ROUND(Y52*Source!I44,9)</f>
        <v>0</v>
      </c>
      <c r="CY52">
        <f>AA52</f>
        <v>45.82</v>
      </c>
      <c r="CZ52">
        <f>AE52</f>
        <v>7.39</v>
      </c>
      <c r="DA52">
        <f>AI52</f>
        <v>6.2</v>
      </c>
      <c r="DB52">
        <f>ROUND((ROUND(AT52*CZ52,2)*0),6)</f>
        <v>0</v>
      </c>
      <c r="DC52">
        <f>ROUND((ROUND(AT52*AG52,2)*0),6)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>ROUND(ROUND(AG52,2)*CX52,2)</f>
        <v>0</v>
      </c>
      <c r="DI52">
        <f t="shared" si="1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ROW(Source!A45)</f>
        <v>45</v>
      </c>
      <c r="B53">
        <v>348448377</v>
      </c>
      <c r="C53">
        <v>348448718</v>
      </c>
      <c r="D53">
        <v>223927496</v>
      </c>
      <c r="E53">
        <v>14</v>
      </c>
      <c r="F53">
        <v>1</v>
      </c>
      <c r="G53">
        <v>14</v>
      </c>
      <c r="H53">
        <v>1</v>
      </c>
      <c r="I53" t="s">
        <v>250</v>
      </c>
      <c r="J53" t="s">
        <v>3</v>
      </c>
      <c r="K53" t="s">
        <v>251</v>
      </c>
      <c r="L53">
        <v>1191</v>
      </c>
      <c r="N53">
        <v>1013</v>
      </c>
      <c r="O53" t="s">
        <v>252</v>
      </c>
      <c r="P53" t="s">
        <v>252</v>
      </c>
      <c r="Q53">
        <v>1</v>
      </c>
      <c r="W53">
        <v>0</v>
      </c>
      <c r="X53">
        <v>476480486</v>
      </c>
      <c r="Y53">
        <f>AT53</f>
        <v>0.19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0.19</v>
      </c>
      <c r="AU53" t="s">
        <v>3</v>
      </c>
      <c r="AV53">
        <v>1</v>
      </c>
      <c r="AW53">
        <v>2</v>
      </c>
      <c r="AX53">
        <v>348449423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ROUND(AT53*Source!I45*AH53*AL53,2)</f>
        <v>0</v>
      </c>
      <c r="CV53">
        <f>ROUND(Y53*Source!I45,9)</f>
        <v>0.19</v>
      </c>
      <c r="CW53">
        <v>0</v>
      </c>
      <c r="CX53">
        <f>ROUND(Y53*Source!I45,9)</f>
        <v>0.19</v>
      </c>
      <c r="CY53">
        <f>AD53</f>
        <v>0</v>
      </c>
      <c r="CZ53">
        <f>AH53</f>
        <v>0</v>
      </c>
      <c r="DA53">
        <f>AL53</f>
        <v>1</v>
      </c>
      <c r="DB53">
        <f>ROUND(ROUND(AT53*CZ53,2),6)</f>
        <v>0</v>
      </c>
      <c r="DC53">
        <f>ROUND(ROUND(AT53*AG53,2),6)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 t="shared" si="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ROW(Source!A45)</f>
        <v>45</v>
      </c>
      <c r="B54">
        <v>348448377</v>
      </c>
      <c r="C54">
        <v>348448718</v>
      </c>
      <c r="D54">
        <v>224075992</v>
      </c>
      <c r="E54">
        <v>1</v>
      </c>
      <c r="F54">
        <v>1</v>
      </c>
      <c r="G54">
        <v>14</v>
      </c>
      <c r="H54">
        <v>2</v>
      </c>
      <c r="I54" t="s">
        <v>253</v>
      </c>
      <c r="J54" t="s">
        <v>254</v>
      </c>
      <c r="K54" t="s">
        <v>255</v>
      </c>
      <c r="L54">
        <v>1368</v>
      </c>
      <c r="N54">
        <v>1011</v>
      </c>
      <c r="O54" t="s">
        <v>256</v>
      </c>
      <c r="P54" t="s">
        <v>256</v>
      </c>
      <c r="Q54">
        <v>1</v>
      </c>
      <c r="W54">
        <v>0</v>
      </c>
      <c r="X54">
        <v>1910414191</v>
      </c>
      <c r="Y54">
        <f>(AT54*0.6635)</f>
        <v>1.3270000000000001E-2</v>
      </c>
      <c r="AA54">
        <v>0</v>
      </c>
      <c r="AB54">
        <v>862.74</v>
      </c>
      <c r="AC54">
        <v>588.98</v>
      </c>
      <c r="AD54">
        <v>0</v>
      </c>
      <c r="AE54">
        <v>0</v>
      </c>
      <c r="AF54">
        <v>43.95</v>
      </c>
      <c r="AG54">
        <v>12.62</v>
      </c>
      <c r="AH54">
        <v>0</v>
      </c>
      <c r="AI54">
        <v>1</v>
      </c>
      <c r="AJ54">
        <v>19.63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22</v>
      </c>
      <c r="AV54">
        <v>0</v>
      </c>
      <c r="AW54">
        <v>2</v>
      </c>
      <c r="AX54">
        <v>348449424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ROUND(Y54*Source!I45*DO54,9)</f>
        <v>0</v>
      </c>
      <c r="CX54">
        <f>ROUND(Y54*Source!I45,9)</f>
        <v>1.3270000000000001E-2</v>
      </c>
      <c r="CY54">
        <f>AB54</f>
        <v>862.74</v>
      </c>
      <c r="CZ54">
        <f>AF54</f>
        <v>43.95</v>
      </c>
      <c r="DA54">
        <f>AJ54</f>
        <v>19.63</v>
      </c>
      <c r="DB54">
        <f>ROUND((ROUND(AT54*CZ54,2)*0.6635),6)</f>
        <v>0.58387999999999995</v>
      </c>
      <c r="DC54">
        <f>ROUND((ROUND(AT54*AG54,2)*0.6635),6)</f>
        <v>0.16587499999999999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11.45</v>
      </c>
      <c r="DH54">
        <f>ROUND(ROUND(AG54*AK54,2)*CX54,2)</f>
        <v>7.82</v>
      </c>
      <c r="DI54">
        <f t="shared" si="1"/>
        <v>0</v>
      </c>
      <c r="DJ54">
        <f>DG54</f>
        <v>11.45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ROW(Source!A45)</f>
        <v>45</v>
      </c>
      <c r="B55">
        <v>348448377</v>
      </c>
      <c r="C55">
        <v>348448718</v>
      </c>
      <c r="D55">
        <v>224074561</v>
      </c>
      <c r="E55">
        <v>1</v>
      </c>
      <c r="F55">
        <v>1</v>
      </c>
      <c r="G55">
        <v>14</v>
      </c>
      <c r="H55">
        <v>3</v>
      </c>
      <c r="I55" t="s">
        <v>262</v>
      </c>
      <c r="J55" t="s">
        <v>265</v>
      </c>
      <c r="K55" t="s">
        <v>266</v>
      </c>
      <c r="L55">
        <v>1346</v>
      </c>
      <c r="N55">
        <v>1009</v>
      </c>
      <c r="O55" t="s">
        <v>260</v>
      </c>
      <c r="P55" t="s">
        <v>260</v>
      </c>
      <c r="Q55">
        <v>1</v>
      </c>
      <c r="W55">
        <v>0</v>
      </c>
      <c r="X55">
        <v>513936779</v>
      </c>
      <c r="Y55">
        <f>(AT55*0)</f>
        <v>0</v>
      </c>
      <c r="AA55">
        <v>428.96</v>
      </c>
      <c r="AB55">
        <v>0</v>
      </c>
      <c r="AC55">
        <v>0</v>
      </c>
      <c r="AD55">
        <v>0</v>
      </c>
      <c r="AE55">
        <v>76.599999999999994</v>
      </c>
      <c r="AF55">
        <v>0</v>
      </c>
      <c r="AG55">
        <v>0</v>
      </c>
      <c r="AH55">
        <v>0</v>
      </c>
      <c r="AI55">
        <v>5.6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2.3E-2</v>
      </c>
      <c r="AU55" t="s">
        <v>21</v>
      </c>
      <c r="AV55">
        <v>0</v>
      </c>
      <c r="AW55">
        <v>2</v>
      </c>
      <c r="AX55">
        <v>348449425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ROUND(Y55*Source!I45,9)</f>
        <v>0</v>
      </c>
      <c r="CY55">
        <f>AA55</f>
        <v>428.96</v>
      </c>
      <c r="CZ55">
        <f>AE55</f>
        <v>76.599999999999994</v>
      </c>
      <c r="DA55">
        <f>AI55</f>
        <v>5.6</v>
      </c>
      <c r="DB55">
        <f>ROUND((ROUND(AT55*CZ55,2)*0),6)</f>
        <v>0</v>
      </c>
      <c r="DC55">
        <f>ROUND((ROUND(AT55*AG55,2)*0),6)</f>
        <v>0</v>
      </c>
      <c r="DD55" t="s">
        <v>3</v>
      </c>
      <c r="DE55" t="s">
        <v>3</v>
      </c>
      <c r="DF55">
        <f>ROUND(ROUND(AE55*AI55,2)*CX55,2)</f>
        <v>0</v>
      </c>
      <c r="DG55">
        <f>ROUND(ROUND(AF55,2)*CX55,2)</f>
        <v>0</v>
      </c>
      <c r="DH55">
        <f>ROUND(ROUND(AG55,2)*CX55,2)</f>
        <v>0</v>
      </c>
      <c r="DI55">
        <f t="shared" si="1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ROW(Source!A45)</f>
        <v>45</v>
      </c>
      <c r="B56">
        <v>348448377</v>
      </c>
      <c r="C56">
        <v>348448718</v>
      </c>
      <c r="D56">
        <v>82378141</v>
      </c>
      <c r="E56">
        <v>1</v>
      </c>
      <c r="F56">
        <v>1</v>
      </c>
      <c r="G56">
        <v>14</v>
      </c>
      <c r="H56">
        <v>3</v>
      </c>
      <c r="I56" t="s">
        <v>267</v>
      </c>
      <c r="J56" t="s">
        <v>268</v>
      </c>
      <c r="K56" t="s">
        <v>269</v>
      </c>
      <c r="L56">
        <v>1327</v>
      </c>
      <c r="N56">
        <v>1005</v>
      </c>
      <c r="O56" t="s">
        <v>270</v>
      </c>
      <c r="P56" t="s">
        <v>270</v>
      </c>
      <c r="Q56">
        <v>1</v>
      </c>
      <c r="W56">
        <v>0</v>
      </c>
      <c r="X56">
        <v>390251752</v>
      </c>
      <c r="Y56">
        <f>(AT56*0)</f>
        <v>0</v>
      </c>
      <c r="AA56">
        <v>45.82</v>
      </c>
      <c r="AB56">
        <v>0</v>
      </c>
      <c r="AC56">
        <v>0</v>
      </c>
      <c r="AD56">
        <v>0</v>
      </c>
      <c r="AE56">
        <v>7.39</v>
      </c>
      <c r="AF56">
        <v>0</v>
      </c>
      <c r="AG56">
        <v>0</v>
      </c>
      <c r="AH56">
        <v>0</v>
      </c>
      <c r="AI56">
        <v>6.2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0.875</v>
      </c>
      <c r="AU56" t="s">
        <v>21</v>
      </c>
      <c r="AV56">
        <v>0</v>
      </c>
      <c r="AW56">
        <v>2</v>
      </c>
      <c r="AX56">
        <v>348449426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ROUND(Y56*Source!I45,9)</f>
        <v>0</v>
      </c>
      <c r="CY56">
        <f>AA56</f>
        <v>45.82</v>
      </c>
      <c r="CZ56">
        <f>AE56</f>
        <v>7.39</v>
      </c>
      <c r="DA56">
        <f>AI56</f>
        <v>6.2</v>
      </c>
      <c r="DB56">
        <f>ROUND((ROUND(AT56*CZ56,2)*0),6)</f>
        <v>0</v>
      </c>
      <c r="DC56">
        <f>ROUND((ROUND(AT56*AG56,2)*0),6)</f>
        <v>0</v>
      </c>
      <c r="DD56" t="s">
        <v>3</v>
      </c>
      <c r="DE56" t="s">
        <v>3</v>
      </c>
      <c r="DF56">
        <f>ROUND(ROUND(AE56*AI56,2)*CX56,2)</f>
        <v>0</v>
      </c>
      <c r="DG56">
        <f>ROUND(ROUND(AF56,2)*CX56,2)</f>
        <v>0</v>
      </c>
      <c r="DH56">
        <f>ROUND(ROUND(AG56,2)*CX56,2)</f>
        <v>0</v>
      </c>
      <c r="DI56">
        <f t="shared" si="1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ROW(Source!A46)</f>
        <v>46</v>
      </c>
      <c r="B57">
        <v>348448377</v>
      </c>
      <c r="C57">
        <v>348448735</v>
      </c>
      <c r="D57">
        <v>149613678</v>
      </c>
      <c r="E57">
        <v>14</v>
      </c>
      <c r="F57">
        <v>1</v>
      </c>
      <c r="G57">
        <v>14</v>
      </c>
      <c r="H57">
        <v>1</v>
      </c>
      <c r="I57" t="s">
        <v>250</v>
      </c>
      <c r="J57" t="s">
        <v>3</v>
      </c>
      <c r="K57" t="s">
        <v>251</v>
      </c>
      <c r="L57">
        <v>1191</v>
      </c>
      <c r="N57">
        <v>1013</v>
      </c>
      <c r="O57" t="s">
        <v>252</v>
      </c>
      <c r="P57" t="s">
        <v>252</v>
      </c>
      <c r="Q57">
        <v>1</v>
      </c>
      <c r="W57">
        <v>0</v>
      </c>
      <c r="X57">
        <v>476480486</v>
      </c>
      <c r="Y57">
        <f>AT57</f>
        <v>0.24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0.24</v>
      </c>
      <c r="AU57" t="s">
        <v>3</v>
      </c>
      <c r="AV57">
        <v>1</v>
      </c>
      <c r="AW57">
        <v>2</v>
      </c>
      <c r="AX57">
        <v>348449427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ROUND(AT57*Source!I46*AH57*AL57,2)</f>
        <v>0</v>
      </c>
      <c r="CV57">
        <f>ROUND(Y57*Source!I46,9)</f>
        <v>0.24</v>
      </c>
      <c r="CW57">
        <v>0</v>
      </c>
      <c r="CX57">
        <f>ROUND(Y57*Source!I46,9)</f>
        <v>0.24</v>
      </c>
      <c r="CY57">
        <f>AD57</f>
        <v>0</v>
      </c>
      <c r="CZ57">
        <f>AH57</f>
        <v>0</v>
      </c>
      <c r="DA57">
        <f>AL57</f>
        <v>1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 t="shared" si="1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ROW(Source!A46)</f>
        <v>46</v>
      </c>
      <c r="B58">
        <v>348448377</v>
      </c>
      <c r="C58">
        <v>348448735</v>
      </c>
      <c r="D58">
        <v>149723942</v>
      </c>
      <c r="E58">
        <v>1</v>
      </c>
      <c r="F58">
        <v>1</v>
      </c>
      <c r="G58">
        <v>14</v>
      </c>
      <c r="H58">
        <v>2</v>
      </c>
      <c r="I58" t="s">
        <v>253</v>
      </c>
      <c r="J58" t="s">
        <v>261</v>
      </c>
      <c r="K58" t="s">
        <v>255</v>
      </c>
      <c r="L58">
        <v>1368</v>
      </c>
      <c r="N58">
        <v>1011</v>
      </c>
      <c r="O58" t="s">
        <v>256</v>
      </c>
      <c r="P58" t="s">
        <v>256</v>
      </c>
      <c r="Q58">
        <v>1</v>
      </c>
      <c r="W58">
        <v>0</v>
      </c>
      <c r="X58">
        <v>-548414563</v>
      </c>
      <c r="Y58">
        <f>(AT58*0.6635)</f>
        <v>1.7250999999999999E-2</v>
      </c>
      <c r="AA58">
        <v>0</v>
      </c>
      <c r="AB58">
        <v>860.78</v>
      </c>
      <c r="AC58">
        <v>600.17999999999995</v>
      </c>
      <c r="AD58">
        <v>0</v>
      </c>
      <c r="AE58">
        <v>0</v>
      </c>
      <c r="AF58">
        <v>43.85</v>
      </c>
      <c r="AG58">
        <v>12.86</v>
      </c>
      <c r="AH58">
        <v>0</v>
      </c>
      <c r="AI58">
        <v>1</v>
      </c>
      <c r="AJ58">
        <v>19.63</v>
      </c>
      <c r="AK58">
        <v>46.67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2.5999999999999999E-2</v>
      </c>
      <c r="AU58" t="s">
        <v>22</v>
      </c>
      <c r="AV58">
        <v>0</v>
      </c>
      <c r="AW58">
        <v>2</v>
      </c>
      <c r="AX58">
        <v>348449428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ROUND(Y58*Source!I46*DO58,9)</f>
        <v>0</v>
      </c>
      <c r="CX58">
        <f>ROUND(Y58*Source!I46,9)</f>
        <v>1.7250999999999999E-2</v>
      </c>
      <c r="CY58">
        <f>AB58</f>
        <v>860.78</v>
      </c>
      <c r="CZ58">
        <f>AF58</f>
        <v>43.85</v>
      </c>
      <c r="DA58">
        <f>AJ58</f>
        <v>19.63</v>
      </c>
      <c r="DB58">
        <f>ROUND((ROUND(AT58*CZ58,2)*0.6635),6)</f>
        <v>0.75639000000000001</v>
      </c>
      <c r="DC58">
        <f>ROUND((ROUND(AT58*AG58,2)*0.6635),6)</f>
        <v>0.21895500000000001</v>
      </c>
      <c r="DD58" t="s">
        <v>3</v>
      </c>
      <c r="DE58" t="s">
        <v>3</v>
      </c>
      <c r="DF58">
        <f>ROUND(ROUND(AE58,2)*CX58,2)</f>
        <v>0</v>
      </c>
      <c r="DG58">
        <f>ROUND(ROUND(AF58*AJ58,2)*CX58,2)</f>
        <v>14.85</v>
      </c>
      <c r="DH58">
        <f>ROUND(ROUND(AG58*AK58,2)*CX58,2)</f>
        <v>10.35</v>
      </c>
      <c r="DI58">
        <f t="shared" si="1"/>
        <v>0</v>
      </c>
      <c r="DJ58">
        <f>DG58</f>
        <v>14.85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ROW(Source!A46)</f>
        <v>46</v>
      </c>
      <c r="B59">
        <v>348448377</v>
      </c>
      <c r="C59">
        <v>348448735</v>
      </c>
      <c r="D59">
        <v>82487372</v>
      </c>
      <c r="E59">
        <v>1</v>
      </c>
      <c r="F59">
        <v>1</v>
      </c>
      <c r="G59">
        <v>14</v>
      </c>
      <c r="H59">
        <v>3</v>
      </c>
      <c r="I59" t="s">
        <v>262</v>
      </c>
      <c r="J59" t="s">
        <v>263</v>
      </c>
      <c r="K59" t="s">
        <v>264</v>
      </c>
      <c r="L59">
        <v>1346</v>
      </c>
      <c r="N59">
        <v>1009</v>
      </c>
      <c r="O59" t="s">
        <v>260</v>
      </c>
      <c r="P59" t="s">
        <v>260</v>
      </c>
      <c r="Q59">
        <v>1</v>
      </c>
      <c r="W59">
        <v>0</v>
      </c>
      <c r="X59">
        <v>-532381237</v>
      </c>
      <c r="Y59">
        <f>(AT59*0)</f>
        <v>0</v>
      </c>
      <c r="AA59">
        <v>428.96</v>
      </c>
      <c r="AB59">
        <v>0</v>
      </c>
      <c r="AC59">
        <v>0</v>
      </c>
      <c r="AD59">
        <v>0</v>
      </c>
      <c r="AE59">
        <v>76.599999999999994</v>
      </c>
      <c r="AF59">
        <v>0</v>
      </c>
      <c r="AG59">
        <v>0</v>
      </c>
      <c r="AH59">
        <v>0</v>
      </c>
      <c r="AI59">
        <v>5.6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2.8000000000000001E-2</v>
      </c>
      <c r="AU59" t="s">
        <v>21</v>
      </c>
      <c r="AV59">
        <v>0</v>
      </c>
      <c r="AW59">
        <v>2</v>
      </c>
      <c r="AX59">
        <v>348449429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ROUND(Y59*Source!I46,9)</f>
        <v>0</v>
      </c>
      <c r="CY59">
        <f>AA59</f>
        <v>428.96</v>
      </c>
      <c r="CZ59">
        <f>AE59</f>
        <v>76.599999999999994</v>
      </c>
      <c r="DA59">
        <f>AI59</f>
        <v>5.6</v>
      </c>
      <c r="DB59">
        <f>ROUND((ROUND(AT59*CZ59,2)*0),6)</f>
        <v>0</v>
      </c>
      <c r="DC59">
        <f>ROUND((ROUND(AT59*AG59,2)*0),6)</f>
        <v>0</v>
      </c>
      <c r="DD59" t="s">
        <v>3</v>
      </c>
      <c r="DE59" t="s">
        <v>3</v>
      </c>
      <c r="DF59">
        <f>ROUND(ROUND(AE59*AI59,2)*CX59,2)</f>
        <v>0</v>
      </c>
      <c r="DG59">
        <f>ROUND(ROUND(AF59,2)*CX59,2)</f>
        <v>0</v>
      </c>
      <c r="DH59">
        <f>ROUND(ROUND(AG59,2)*CX59,2)</f>
        <v>0</v>
      </c>
      <c r="DI59">
        <f t="shared" si="1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ROW(Source!A46)</f>
        <v>46</v>
      </c>
      <c r="B60">
        <v>348448377</v>
      </c>
      <c r="C60">
        <v>348448735</v>
      </c>
      <c r="D60">
        <v>82378141</v>
      </c>
      <c r="E60">
        <v>1</v>
      </c>
      <c r="F60">
        <v>1</v>
      </c>
      <c r="G60">
        <v>14</v>
      </c>
      <c r="H60">
        <v>3</v>
      </c>
      <c r="I60" t="s">
        <v>267</v>
      </c>
      <c r="J60" t="s">
        <v>268</v>
      </c>
      <c r="K60" t="s">
        <v>269</v>
      </c>
      <c r="L60">
        <v>1327</v>
      </c>
      <c r="N60">
        <v>1005</v>
      </c>
      <c r="O60" t="s">
        <v>270</v>
      </c>
      <c r="P60" t="s">
        <v>270</v>
      </c>
      <c r="Q60">
        <v>1</v>
      </c>
      <c r="W60">
        <v>0</v>
      </c>
      <c r="X60">
        <v>390251752</v>
      </c>
      <c r="Y60">
        <f>(AT60*0)</f>
        <v>0</v>
      </c>
      <c r="AA60">
        <v>45.82</v>
      </c>
      <c r="AB60">
        <v>0</v>
      </c>
      <c r="AC60">
        <v>0</v>
      </c>
      <c r="AD60">
        <v>0</v>
      </c>
      <c r="AE60">
        <v>7.39</v>
      </c>
      <c r="AF60">
        <v>0</v>
      </c>
      <c r="AG60">
        <v>0</v>
      </c>
      <c r="AH60">
        <v>0</v>
      </c>
      <c r="AI60">
        <v>6.2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</v>
      </c>
      <c r="AU60" t="s">
        <v>21</v>
      </c>
      <c r="AV60">
        <v>0</v>
      </c>
      <c r="AW60">
        <v>2</v>
      </c>
      <c r="AX60">
        <v>348449430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ROUND(Y60*Source!I46,9)</f>
        <v>0</v>
      </c>
      <c r="CY60">
        <f>AA60</f>
        <v>45.82</v>
      </c>
      <c r="CZ60">
        <f>AE60</f>
        <v>7.39</v>
      </c>
      <c r="DA60">
        <f>AI60</f>
        <v>6.2</v>
      </c>
      <c r="DB60">
        <f>ROUND((ROUND(AT60*CZ60,2)*0),6)</f>
        <v>0</v>
      </c>
      <c r="DC60">
        <f>ROUND((ROUND(AT60*AG60,2)*0),6)</f>
        <v>0</v>
      </c>
      <c r="DD60" t="s">
        <v>3</v>
      </c>
      <c r="DE60" t="s">
        <v>3</v>
      </c>
      <c r="DF60">
        <f>ROUND(ROUND(AE60*AI60,2)*CX60,2)</f>
        <v>0</v>
      </c>
      <c r="DG60">
        <f>ROUND(ROUND(AF60,2)*CX60,2)</f>
        <v>0</v>
      </c>
      <c r="DH60">
        <f>ROUND(ROUND(AG60,2)*CX60,2)</f>
        <v>0</v>
      </c>
      <c r="DI60">
        <f t="shared" si="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ROW(Source!A47)</f>
        <v>47</v>
      </c>
      <c r="B61">
        <v>348448377</v>
      </c>
      <c r="C61">
        <v>348448752</v>
      </c>
      <c r="D61">
        <v>149613678</v>
      </c>
      <c r="E61">
        <v>14</v>
      </c>
      <c r="F61">
        <v>1</v>
      </c>
      <c r="G61">
        <v>14</v>
      </c>
      <c r="H61">
        <v>1</v>
      </c>
      <c r="I61" t="s">
        <v>250</v>
      </c>
      <c r="J61" t="s">
        <v>3</v>
      </c>
      <c r="K61" t="s">
        <v>251</v>
      </c>
      <c r="L61">
        <v>1191</v>
      </c>
      <c r="N61">
        <v>1013</v>
      </c>
      <c r="O61" t="s">
        <v>252</v>
      </c>
      <c r="P61" t="s">
        <v>252</v>
      </c>
      <c r="Q61">
        <v>1</v>
      </c>
      <c r="W61">
        <v>0</v>
      </c>
      <c r="X61">
        <v>476480486</v>
      </c>
      <c r="Y61">
        <f>AT61</f>
        <v>0.11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0.11</v>
      </c>
      <c r="AU61" t="s">
        <v>3</v>
      </c>
      <c r="AV61">
        <v>1</v>
      </c>
      <c r="AW61">
        <v>2</v>
      </c>
      <c r="AX61">
        <v>348449431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ROUND(AT61*Source!I47*AH61*AL61,2)</f>
        <v>0</v>
      </c>
      <c r="CV61">
        <f>ROUND(Y61*Source!I47,9)</f>
        <v>0.11</v>
      </c>
      <c r="CW61">
        <v>0</v>
      </c>
      <c r="CX61">
        <f>ROUND(Y61*Source!I47,9)</f>
        <v>0.11</v>
      </c>
      <c r="CY61">
        <f>AD61</f>
        <v>0</v>
      </c>
      <c r="CZ61">
        <f>AH61</f>
        <v>0</v>
      </c>
      <c r="DA61">
        <f>AL61</f>
        <v>1</v>
      </c>
      <c r="DB61">
        <f>ROUND(ROUND(AT61*CZ61,2),6)</f>
        <v>0</v>
      </c>
      <c r="DC61">
        <f>ROUND(ROUND(AT61*AG61,2),6)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 t="shared" si="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ROW(Source!A47)</f>
        <v>47</v>
      </c>
      <c r="B62">
        <v>348448377</v>
      </c>
      <c r="C62">
        <v>348448752</v>
      </c>
      <c r="D62">
        <v>149723942</v>
      </c>
      <c r="E62">
        <v>1</v>
      </c>
      <c r="F62">
        <v>1</v>
      </c>
      <c r="G62">
        <v>14</v>
      </c>
      <c r="H62">
        <v>2</v>
      </c>
      <c r="I62" t="s">
        <v>253</v>
      </c>
      <c r="J62" t="s">
        <v>261</v>
      </c>
      <c r="K62" t="s">
        <v>255</v>
      </c>
      <c r="L62">
        <v>1368</v>
      </c>
      <c r="N62">
        <v>1011</v>
      </c>
      <c r="O62" t="s">
        <v>256</v>
      </c>
      <c r="P62" t="s">
        <v>256</v>
      </c>
      <c r="Q62">
        <v>1</v>
      </c>
      <c r="W62">
        <v>0</v>
      </c>
      <c r="X62">
        <v>-548414563</v>
      </c>
      <c r="Y62">
        <f>(AT62*0.6635)</f>
        <v>7.9620000000000003E-3</v>
      </c>
      <c r="AA62">
        <v>0</v>
      </c>
      <c r="AB62">
        <v>860.78</v>
      </c>
      <c r="AC62">
        <v>600.17999999999995</v>
      </c>
      <c r="AD62">
        <v>0</v>
      </c>
      <c r="AE62">
        <v>0</v>
      </c>
      <c r="AF62">
        <v>43.85</v>
      </c>
      <c r="AG62">
        <v>12.86</v>
      </c>
      <c r="AH62">
        <v>0</v>
      </c>
      <c r="AI62">
        <v>1</v>
      </c>
      <c r="AJ62">
        <v>19.63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1.2E-2</v>
      </c>
      <c r="AU62" t="s">
        <v>22</v>
      </c>
      <c r="AV62">
        <v>0</v>
      </c>
      <c r="AW62">
        <v>2</v>
      </c>
      <c r="AX62">
        <v>348449432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ROUND(Y62*Source!I47*DO62,9)</f>
        <v>0</v>
      </c>
      <c r="CX62">
        <f>ROUND(Y62*Source!I47,9)</f>
        <v>7.9620000000000003E-3</v>
      </c>
      <c r="CY62">
        <f>AB62</f>
        <v>860.78</v>
      </c>
      <c r="CZ62">
        <f>AF62</f>
        <v>43.85</v>
      </c>
      <c r="DA62">
        <f>AJ62</f>
        <v>19.63</v>
      </c>
      <c r="DB62">
        <f>ROUND((ROUND(AT62*CZ62,2)*0.6635),6)</f>
        <v>0.351655</v>
      </c>
      <c r="DC62">
        <f>ROUND((ROUND(AT62*AG62,2)*0.6635),6)</f>
        <v>9.9525000000000002E-2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6.85</v>
      </c>
      <c r="DH62">
        <f>ROUND(ROUND(AG62*AK62,2)*CX62,2)</f>
        <v>4.78</v>
      </c>
      <c r="DI62">
        <f t="shared" si="1"/>
        <v>0</v>
      </c>
      <c r="DJ62">
        <f>DG62</f>
        <v>6.85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ROW(Source!A47)</f>
        <v>47</v>
      </c>
      <c r="B63">
        <v>348448377</v>
      </c>
      <c r="C63">
        <v>348448752</v>
      </c>
      <c r="D63">
        <v>82378141</v>
      </c>
      <c r="E63">
        <v>1</v>
      </c>
      <c r="F63">
        <v>1</v>
      </c>
      <c r="G63">
        <v>14</v>
      </c>
      <c r="H63">
        <v>3</v>
      </c>
      <c r="I63" t="s">
        <v>267</v>
      </c>
      <c r="J63" t="s">
        <v>268</v>
      </c>
      <c r="K63" t="s">
        <v>269</v>
      </c>
      <c r="L63">
        <v>1327</v>
      </c>
      <c r="N63">
        <v>1005</v>
      </c>
      <c r="O63" t="s">
        <v>270</v>
      </c>
      <c r="P63" t="s">
        <v>270</v>
      </c>
      <c r="Q63">
        <v>1</v>
      </c>
      <c r="W63">
        <v>0</v>
      </c>
      <c r="X63">
        <v>390251752</v>
      </c>
      <c r="Y63">
        <f>(AT63*0)</f>
        <v>0</v>
      </c>
      <c r="AA63">
        <v>45.82</v>
      </c>
      <c r="AB63">
        <v>0</v>
      </c>
      <c r="AC63">
        <v>0</v>
      </c>
      <c r="AD63">
        <v>0</v>
      </c>
      <c r="AE63">
        <v>7.39</v>
      </c>
      <c r="AF63">
        <v>0</v>
      </c>
      <c r="AG63">
        <v>0</v>
      </c>
      <c r="AH63">
        <v>0</v>
      </c>
      <c r="AI63">
        <v>6.2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0.25</v>
      </c>
      <c r="AU63" t="s">
        <v>21</v>
      </c>
      <c r="AV63">
        <v>0</v>
      </c>
      <c r="AW63">
        <v>2</v>
      </c>
      <c r="AX63">
        <v>348449433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ROUND(Y63*Source!I47,9)</f>
        <v>0</v>
      </c>
      <c r="CY63">
        <f>AA63</f>
        <v>45.82</v>
      </c>
      <c r="CZ63">
        <f>AE63</f>
        <v>7.39</v>
      </c>
      <c r="DA63">
        <f>AI63</f>
        <v>6.2</v>
      </c>
      <c r="DB63">
        <f>ROUND((ROUND(AT63*CZ63,2)*0),6)</f>
        <v>0</v>
      </c>
      <c r="DC63">
        <f>ROUND((ROUND(AT63*AG63,2)*0),6)</f>
        <v>0</v>
      </c>
      <c r="DD63" t="s">
        <v>3</v>
      </c>
      <c r="DE63" t="s">
        <v>3</v>
      </c>
      <c r="DF63">
        <f>ROUND(ROUND(AE63*AI63,2)*CX63,2)</f>
        <v>0</v>
      </c>
      <c r="DG63">
        <f>ROUND(ROUND(AF63,2)*CX63,2)</f>
        <v>0</v>
      </c>
      <c r="DH63">
        <f>ROUND(ROUND(AG63,2)*CX63,2)</f>
        <v>0</v>
      </c>
      <c r="DI63">
        <f t="shared" si="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ROW(Source!A48)</f>
        <v>48</v>
      </c>
      <c r="B64">
        <v>348448377</v>
      </c>
      <c r="C64">
        <v>348448765</v>
      </c>
      <c r="D64">
        <v>149613678</v>
      </c>
      <c r="E64">
        <v>14</v>
      </c>
      <c r="F64">
        <v>1</v>
      </c>
      <c r="G64">
        <v>14</v>
      </c>
      <c r="H64">
        <v>1</v>
      </c>
      <c r="I64" t="s">
        <v>250</v>
      </c>
      <c r="J64" t="s">
        <v>3</v>
      </c>
      <c r="K64" t="s">
        <v>251</v>
      </c>
      <c r="L64">
        <v>1191</v>
      </c>
      <c r="N64">
        <v>1013</v>
      </c>
      <c r="O64" t="s">
        <v>252</v>
      </c>
      <c r="P64" t="s">
        <v>252</v>
      </c>
      <c r="Q64">
        <v>1</v>
      </c>
      <c r="W64">
        <v>0</v>
      </c>
      <c r="X64">
        <v>476480486</v>
      </c>
      <c r="Y64">
        <f>AT64</f>
        <v>0.14000000000000001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0.14000000000000001</v>
      </c>
      <c r="AU64" t="s">
        <v>3</v>
      </c>
      <c r="AV64">
        <v>1</v>
      </c>
      <c r="AW64">
        <v>2</v>
      </c>
      <c r="AX64">
        <v>348449434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ROUND(AT64*Source!I48*AH64*AL64,2)</f>
        <v>0</v>
      </c>
      <c r="CV64">
        <f>ROUND(Y64*Source!I48,9)</f>
        <v>0.14000000000000001</v>
      </c>
      <c r="CW64">
        <v>0</v>
      </c>
      <c r="CX64">
        <f>ROUND(Y64*Source!I48,9)</f>
        <v>0.14000000000000001</v>
      </c>
      <c r="CY64">
        <f>AD64</f>
        <v>0</v>
      </c>
      <c r="CZ64">
        <f>AH64</f>
        <v>0</v>
      </c>
      <c r="DA64">
        <f>AL64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>ROUND(ROUND(AG64,2)*CX64,2)</f>
        <v>0</v>
      </c>
      <c r="DI64">
        <f t="shared" si="1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ROW(Source!A48)</f>
        <v>48</v>
      </c>
      <c r="B65">
        <v>348448377</v>
      </c>
      <c r="C65">
        <v>348448765</v>
      </c>
      <c r="D65">
        <v>149723942</v>
      </c>
      <c r="E65">
        <v>1</v>
      </c>
      <c r="F65">
        <v>1</v>
      </c>
      <c r="G65">
        <v>14</v>
      </c>
      <c r="H65">
        <v>2</v>
      </c>
      <c r="I65" t="s">
        <v>253</v>
      </c>
      <c r="J65" t="s">
        <v>261</v>
      </c>
      <c r="K65" t="s">
        <v>255</v>
      </c>
      <c r="L65">
        <v>1368</v>
      </c>
      <c r="N65">
        <v>1011</v>
      </c>
      <c r="O65" t="s">
        <v>256</v>
      </c>
      <c r="P65" t="s">
        <v>256</v>
      </c>
      <c r="Q65">
        <v>1</v>
      </c>
      <c r="W65">
        <v>0</v>
      </c>
      <c r="X65">
        <v>-548414563</v>
      </c>
      <c r="Y65">
        <f>(AT65*0.6635)</f>
        <v>9.9524999999999995E-3</v>
      </c>
      <c r="AA65">
        <v>0</v>
      </c>
      <c r="AB65">
        <v>860.78</v>
      </c>
      <c r="AC65">
        <v>600.17999999999995</v>
      </c>
      <c r="AD65">
        <v>0</v>
      </c>
      <c r="AE65">
        <v>0</v>
      </c>
      <c r="AF65">
        <v>43.85</v>
      </c>
      <c r="AG65">
        <v>12.86</v>
      </c>
      <c r="AH65">
        <v>0</v>
      </c>
      <c r="AI65">
        <v>1</v>
      </c>
      <c r="AJ65">
        <v>19.63</v>
      </c>
      <c r="AK65">
        <v>46.67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1.4999999999999999E-2</v>
      </c>
      <c r="AU65" t="s">
        <v>22</v>
      </c>
      <c r="AV65">
        <v>0</v>
      </c>
      <c r="AW65">
        <v>2</v>
      </c>
      <c r="AX65">
        <v>348449435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ROUND(Y65*Source!I48*DO65,9)</f>
        <v>0</v>
      </c>
      <c r="CX65">
        <f>ROUND(Y65*Source!I48,9)</f>
        <v>9.9524999999999995E-3</v>
      </c>
      <c r="CY65">
        <f>AB65</f>
        <v>860.78</v>
      </c>
      <c r="CZ65">
        <f>AF65</f>
        <v>43.85</v>
      </c>
      <c r="DA65">
        <f>AJ65</f>
        <v>19.63</v>
      </c>
      <c r="DB65">
        <f>ROUND((ROUND(AT65*CZ65,2)*0.6635),6)</f>
        <v>0.43791000000000002</v>
      </c>
      <c r="DC65">
        <f>ROUND((ROUND(AT65*AG65,2)*0.6635),6)</f>
        <v>0.12606500000000001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8.57</v>
      </c>
      <c r="DH65">
        <f>ROUND(ROUND(AG65*AK65,2)*CX65,2)</f>
        <v>5.97</v>
      </c>
      <c r="DI65">
        <f t="shared" ref="DI65:DI96" si="2">ROUND(ROUND(AH65,2)*CX65,2)</f>
        <v>0</v>
      </c>
      <c r="DJ65">
        <f>DG65</f>
        <v>8.57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ROW(Source!A48)</f>
        <v>48</v>
      </c>
      <c r="B66">
        <v>348448377</v>
      </c>
      <c r="C66">
        <v>348448765</v>
      </c>
      <c r="D66">
        <v>82378141</v>
      </c>
      <c r="E66">
        <v>1</v>
      </c>
      <c r="F66">
        <v>1</v>
      </c>
      <c r="G66">
        <v>14</v>
      </c>
      <c r="H66">
        <v>3</v>
      </c>
      <c r="I66" t="s">
        <v>267</v>
      </c>
      <c r="J66" t="s">
        <v>268</v>
      </c>
      <c r="K66" t="s">
        <v>269</v>
      </c>
      <c r="L66">
        <v>1327</v>
      </c>
      <c r="N66">
        <v>1005</v>
      </c>
      <c r="O66" t="s">
        <v>270</v>
      </c>
      <c r="P66" t="s">
        <v>270</v>
      </c>
      <c r="Q66">
        <v>1</v>
      </c>
      <c r="W66">
        <v>0</v>
      </c>
      <c r="X66">
        <v>390251752</v>
      </c>
      <c r="Y66">
        <f>(AT66*0)</f>
        <v>0</v>
      </c>
      <c r="AA66">
        <v>45.82</v>
      </c>
      <c r="AB66">
        <v>0</v>
      </c>
      <c r="AC66">
        <v>0</v>
      </c>
      <c r="AD66">
        <v>0</v>
      </c>
      <c r="AE66">
        <v>7.39</v>
      </c>
      <c r="AF66">
        <v>0</v>
      </c>
      <c r="AG66">
        <v>0</v>
      </c>
      <c r="AH66">
        <v>0</v>
      </c>
      <c r="AI66">
        <v>6.2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0.375</v>
      </c>
      <c r="AU66" t="s">
        <v>21</v>
      </c>
      <c r="AV66">
        <v>0</v>
      </c>
      <c r="AW66">
        <v>2</v>
      </c>
      <c r="AX66">
        <v>348449436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ROUND(Y66*Source!I48,9)</f>
        <v>0</v>
      </c>
      <c r="CY66">
        <f>AA66</f>
        <v>45.82</v>
      </c>
      <c r="CZ66">
        <f>AE66</f>
        <v>7.39</v>
      </c>
      <c r="DA66">
        <f>AI66</f>
        <v>6.2</v>
      </c>
      <c r="DB66">
        <f>ROUND((ROUND(AT66*CZ66,2)*0),6)</f>
        <v>0</v>
      </c>
      <c r="DC66">
        <f>ROUND((ROUND(AT66*AG66,2)*0),6)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>ROUND(ROUND(AG66,2)*CX66,2)</f>
        <v>0</v>
      </c>
      <c r="DI66">
        <f t="shared" si="2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ROW(Source!A49)</f>
        <v>49</v>
      </c>
      <c r="B67">
        <v>348448377</v>
      </c>
      <c r="C67">
        <v>348448778</v>
      </c>
      <c r="D67">
        <v>149613678</v>
      </c>
      <c r="E67">
        <v>14</v>
      </c>
      <c r="F67">
        <v>1</v>
      </c>
      <c r="G67">
        <v>14</v>
      </c>
      <c r="H67">
        <v>1</v>
      </c>
      <c r="I67" t="s">
        <v>250</v>
      </c>
      <c r="J67" t="s">
        <v>3</v>
      </c>
      <c r="K67" t="s">
        <v>251</v>
      </c>
      <c r="L67">
        <v>1191</v>
      </c>
      <c r="N67">
        <v>1013</v>
      </c>
      <c r="O67" t="s">
        <v>252</v>
      </c>
      <c r="P67" t="s">
        <v>252</v>
      </c>
      <c r="Q67">
        <v>1</v>
      </c>
      <c r="W67">
        <v>0</v>
      </c>
      <c r="X67">
        <v>476480486</v>
      </c>
      <c r="Y67">
        <f>AT67</f>
        <v>0.04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1</v>
      </c>
      <c r="AW67">
        <v>2</v>
      </c>
      <c r="AX67">
        <v>348449437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ROUND(AT67*Source!I49*AH67*AL67,2)</f>
        <v>0</v>
      </c>
      <c r="CV67">
        <f>ROUND(Y67*Source!I49,9)</f>
        <v>0.04</v>
      </c>
      <c r="CW67">
        <v>0</v>
      </c>
      <c r="CX67">
        <f>ROUND(Y67*Source!I49,9)</f>
        <v>0.04</v>
      </c>
      <c r="CY67">
        <f>AD67</f>
        <v>0</v>
      </c>
      <c r="CZ67">
        <f>AH67</f>
        <v>0</v>
      </c>
      <c r="DA67">
        <f>AL67</f>
        <v>1</v>
      </c>
      <c r="DB67">
        <f>ROUND(ROUND(AT67*CZ67,2),6)</f>
        <v>0</v>
      </c>
      <c r="DC67">
        <f>ROUND(ROUND(AT67*AG67,2),6)</f>
        <v>0</v>
      </c>
      <c r="DD67" t="s">
        <v>3</v>
      </c>
      <c r="DE67" t="s">
        <v>3</v>
      </c>
      <c r="DF67">
        <f t="shared" ref="DF67:DF72" si="3"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2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ROW(Source!A49)</f>
        <v>49</v>
      </c>
      <c r="B68">
        <v>348448377</v>
      </c>
      <c r="C68">
        <v>348448778</v>
      </c>
      <c r="D68">
        <v>149723942</v>
      </c>
      <c r="E68">
        <v>1</v>
      </c>
      <c r="F68">
        <v>1</v>
      </c>
      <c r="G68">
        <v>14</v>
      </c>
      <c r="H68">
        <v>2</v>
      </c>
      <c r="I68" t="s">
        <v>253</v>
      </c>
      <c r="J68" t="s">
        <v>261</v>
      </c>
      <c r="K68" t="s">
        <v>255</v>
      </c>
      <c r="L68">
        <v>1368</v>
      </c>
      <c r="N68">
        <v>1011</v>
      </c>
      <c r="O68" t="s">
        <v>256</v>
      </c>
      <c r="P68" t="s">
        <v>256</v>
      </c>
      <c r="Q68">
        <v>1</v>
      </c>
      <c r="W68">
        <v>0</v>
      </c>
      <c r="X68">
        <v>-548414563</v>
      </c>
      <c r="Y68">
        <f>(AT68*0.6635)</f>
        <v>2.6540000000000001E-3</v>
      </c>
      <c r="AA68">
        <v>0</v>
      </c>
      <c r="AB68">
        <v>860.78</v>
      </c>
      <c r="AC68">
        <v>600.17999999999995</v>
      </c>
      <c r="AD68">
        <v>0</v>
      </c>
      <c r="AE68">
        <v>0</v>
      </c>
      <c r="AF68">
        <v>43.85</v>
      </c>
      <c r="AG68">
        <v>12.86</v>
      </c>
      <c r="AH68">
        <v>0</v>
      </c>
      <c r="AI68">
        <v>1</v>
      </c>
      <c r="AJ68">
        <v>19.63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4.0000000000000001E-3</v>
      </c>
      <c r="AU68" t="s">
        <v>22</v>
      </c>
      <c r="AV68">
        <v>0</v>
      </c>
      <c r="AW68">
        <v>2</v>
      </c>
      <c r="AX68">
        <v>348449438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ROUND(Y68*Source!I49*DO68,9)</f>
        <v>0</v>
      </c>
      <c r="CX68">
        <f>ROUND(Y68*Source!I49,9)</f>
        <v>2.6540000000000001E-3</v>
      </c>
      <c r="CY68">
        <f>AB68</f>
        <v>860.78</v>
      </c>
      <c r="CZ68">
        <f>AF68</f>
        <v>43.85</v>
      </c>
      <c r="DA68">
        <f>AJ68</f>
        <v>19.63</v>
      </c>
      <c r="DB68">
        <f>ROUND((ROUND(AT68*CZ68,2)*0.6635),6)</f>
        <v>0.11942999999999999</v>
      </c>
      <c r="DC68">
        <f>ROUND((ROUND(AT68*AG68,2)*0.6635),6)</f>
        <v>3.3175000000000003E-2</v>
      </c>
      <c r="DD68" t="s">
        <v>3</v>
      </c>
      <c r="DE68" t="s">
        <v>3</v>
      </c>
      <c r="DF68">
        <f t="shared" si="3"/>
        <v>0</v>
      </c>
      <c r="DG68">
        <f>ROUND(ROUND(AF68*AJ68,2)*CX68,2)</f>
        <v>2.2799999999999998</v>
      </c>
      <c r="DH68">
        <f>ROUND(ROUND(AG68*AK68,2)*CX68,2)</f>
        <v>1.59</v>
      </c>
      <c r="DI68">
        <f t="shared" si="2"/>
        <v>0</v>
      </c>
      <c r="DJ68">
        <f>DG68</f>
        <v>2.2799999999999998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ROW(Source!A50)</f>
        <v>50</v>
      </c>
      <c r="B69">
        <v>348448377</v>
      </c>
      <c r="C69">
        <v>348448787</v>
      </c>
      <c r="D69">
        <v>149613678</v>
      </c>
      <c r="E69">
        <v>14</v>
      </c>
      <c r="F69">
        <v>1</v>
      </c>
      <c r="G69">
        <v>14</v>
      </c>
      <c r="H69">
        <v>1</v>
      </c>
      <c r="I69" t="s">
        <v>250</v>
      </c>
      <c r="J69" t="s">
        <v>3</v>
      </c>
      <c r="K69" t="s">
        <v>251</v>
      </c>
      <c r="L69">
        <v>1191</v>
      </c>
      <c r="N69">
        <v>1013</v>
      </c>
      <c r="O69" t="s">
        <v>252</v>
      </c>
      <c r="P69" t="s">
        <v>252</v>
      </c>
      <c r="Q69">
        <v>1</v>
      </c>
      <c r="W69">
        <v>0</v>
      </c>
      <c r="X69">
        <v>476480486</v>
      </c>
      <c r="Y69">
        <f>AT69</f>
        <v>0.06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0.06</v>
      </c>
      <c r="AU69" t="s">
        <v>3</v>
      </c>
      <c r="AV69">
        <v>1</v>
      </c>
      <c r="AW69">
        <v>2</v>
      </c>
      <c r="AX69">
        <v>348449439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ROUND(AT69*Source!I50*AH69*AL69,2)</f>
        <v>0</v>
      </c>
      <c r="CV69">
        <f>ROUND(Y69*Source!I50,9)</f>
        <v>0.06</v>
      </c>
      <c r="CW69">
        <v>0</v>
      </c>
      <c r="CX69">
        <f>ROUND(Y69*Source!I50,9)</f>
        <v>0.06</v>
      </c>
      <c r="CY69">
        <f>AD69</f>
        <v>0</v>
      </c>
      <c r="CZ69">
        <f>AH69</f>
        <v>0</v>
      </c>
      <c r="DA69">
        <f>AL69</f>
        <v>1</v>
      </c>
      <c r="DB69">
        <f>ROUND(ROUND(AT69*CZ69,2),6)</f>
        <v>0</v>
      </c>
      <c r="DC69">
        <f>ROUND(ROUND(AT69*AG69,2),6)</f>
        <v>0</v>
      </c>
      <c r="DD69" t="s">
        <v>3</v>
      </c>
      <c r="DE69" t="s">
        <v>3</v>
      </c>
      <c r="DF69">
        <f t="shared" si="3"/>
        <v>0</v>
      </c>
      <c r="DG69">
        <f>ROUND(ROUND(AF69,2)*CX69,2)</f>
        <v>0</v>
      </c>
      <c r="DH69">
        <f>ROUND(ROUND(AG69,2)*CX69,2)</f>
        <v>0</v>
      </c>
      <c r="DI69">
        <f t="shared" si="2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ROW(Source!A50)</f>
        <v>50</v>
      </c>
      <c r="B70">
        <v>348448377</v>
      </c>
      <c r="C70">
        <v>348448787</v>
      </c>
      <c r="D70">
        <v>149723942</v>
      </c>
      <c r="E70">
        <v>1</v>
      </c>
      <c r="F70">
        <v>1</v>
      </c>
      <c r="G70">
        <v>14</v>
      </c>
      <c r="H70">
        <v>2</v>
      </c>
      <c r="I70" t="s">
        <v>253</v>
      </c>
      <c r="J70" t="s">
        <v>261</v>
      </c>
      <c r="K70" t="s">
        <v>255</v>
      </c>
      <c r="L70">
        <v>1368</v>
      </c>
      <c r="N70">
        <v>1011</v>
      </c>
      <c r="O70" t="s">
        <v>256</v>
      </c>
      <c r="P70" t="s">
        <v>256</v>
      </c>
      <c r="Q70">
        <v>1</v>
      </c>
      <c r="W70">
        <v>0</v>
      </c>
      <c r="X70">
        <v>-548414563</v>
      </c>
      <c r="Y70">
        <f>(AT70*0.6635)</f>
        <v>3.9810000000000002E-3</v>
      </c>
      <c r="AA70">
        <v>0</v>
      </c>
      <c r="AB70">
        <v>860.78</v>
      </c>
      <c r="AC70">
        <v>600.17999999999995</v>
      </c>
      <c r="AD70">
        <v>0</v>
      </c>
      <c r="AE70">
        <v>0</v>
      </c>
      <c r="AF70">
        <v>43.85</v>
      </c>
      <c r="AG70">
        <v>12.86</v>
      </c>
      <c r="AH70">
        <v>0</v>
      </c>
      <c r="AI70">
        <v>1</v>
      </c>
      <c r="AJ70">
        <v>19.63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6.0000000000000001E-3</v>
      </c>
      <c r="AU70" t="s">
        <v>22</v>
      </c>
      <c r="AV70">
        <v>0</v>
      </c>
      <c r="AW70">
        <v>2</v>
      </c>
      <c r="AX70">
        <v>348449440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ROUND(Y70*Source!I50*DO70,9)</f>
        <v>0</v>
      </c>
      <c r="CX70">
        <f>ROUND(Y70*Source!I50,9)</f>
        <v>3.9810000000000002E-3</v>
      </c>
      <c r="CY70">
        <f>AB70</f>
        <v>860.78</v>
      </c>
      <c r="CZ70">
        <f>AF70</f>
        <v>43.85</v>
      </c>
      <c r="DA70">
        <f>AJ70</f>
        <v>19.63</v>
      </c>
      <c r="DB70">
        <f>ROUND((ROUND(AT70*CZ70,2)*0.6635),6)</f>
        <v>0.17251</v>
      </c>
      <c r="DC70">
        <f>ROUND((ROUND(AT70*AG70,2)*0.6635),6)</f>
        <v>5.3080000000000002E-2</v>
      </c>
      <c r="DD70" t="s">
        <v>3</v>
      </c>
      <c r="DE70" t="s">
        <v>3</v>
      </c>
      <c r="DF70">
        <f t="shared" si="3"/>
        <v>0</v>
      </c>
      <c r="DG70">
        <f>ROUND(ROUND(AF70*AJ70,2)*CX70,2)</f>
        <v>3.43</v>
      </c>
      <c r="DH70">
        <f>ROUND(ROUND(AG70*AK70,2)*CX70,2)</f>
        <v>2.39</v>
      </c>
      <c r="DI70">
        <f t="shared" si="2"/>
        <v>0</v>
      </c>
      <c r="DJ70">
        <f>DG70</f>
        <v>3.43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ROW(Source!A51)</f>
        <v>51</v>
      </c>
      <c r="B71">
        <v>348448377</v>
      </c>
      <c r="C71">
        <v>348448796</v>
      </c>
      <c r="D71">
        <v>149613678</v>
      </c>
      <c r="E71">
        <v>14</v>
      </c>
      <c r="F71">
        <v>1</v>
      </c>
      <c r="G71">
        <v>14</v>
      </c>
      <c r="H71">
        <v>1</v>
      </c>
      <c r="I71" t="s">
        <v>250</v>
      </c>
      <c r="J71" t="s">
        <v>3</v>
      </c>
      <c r="K71" t="s">
        <v>251</v>
      </c>
      <c r="L71">
        <v>1191</v>
      </c>
      <c r="N71">
        <v>1013</v>
      </c>
      <c r="O71" t="s">
        <v>252</v>
      </c>
      <c r="P71" t="s">
        <v>252</v>
      </c>
      <c r="Q71">
        <v>1</v>
      </c>
      <c r="W71">
        <v>0</v>
      </c>
      <c r="X71">
        <v>476480486</v>
      </c>
      <c r="Y71">
        <f>AT71</f>
        <v>0.09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3</v>
      </c>
      <c r="AV71">
        <v>1</v>
      </c>
      <c r="AW71">
        <v>2</v>
      </c>
      <c r="AX71">
        <v>348449441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ROUND(AT71*Source!I51*AH71*AL71,2)</f>
        <v>0</v>
      </c>
      <c r="CV71">
        <f>ROUND(Y71*Source!I51,9)</f>
        <v>0.09</v>
      </c>
      <c r="CW71">
        <v>0</v>
      </c>
      <c r="CX71">
        <f>ROUND(Y71*Source!I51,9)</f>
        <v>0.09</v>
      </c>
      <c r="CY71">
        <f>AD71</f>
        <v>0</v>
      </c>
      <c r="CZ71">
        <f>AH71</f>
        <v>0</v>
      </c>
      <c r="DA71">
        <f>AL71</f>
        <v>1</v>
      </c>
      <c r="DB71">
        <f>ROUND(ROUND(AT71*CZ71,2),6)</f>
        <v>0</v>
      </c>
      <c r="DC71">
        <f>ROUND(ROUND(AT71*AG71,2),6)</f>
        <v>0</v>
      </c>
      <c r="DD71" t="s">
        <v>3</v>
      </c>
      <c r="DE71" t="s">
        <v>3</v>
      </c>
      <c r="DF71">
        <f t="shared" si="3"/>
        <v>0</v>
      </c>
      <c r="DG71">
        <f>ROUND(ROUND(AF71,2)*CX71,2)</f>
        <v>0</v>
      </c>
      <c r="DH71">
        <f>ROUND(ROUND(AG71,2)*CX71,2)</f>
        <v>0</v>
      </c>
      <c r="DI71">
        <f t="shared" si="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ROW(Source!A51)</f>
        <v>51</v>
      </c>
      <c r="B72">
        <v>348448377</v>
      </c>
      <c r="C72">
        <v>348448796</v>
      </c>
      <c r="D72">
        <v>149723942</v>
      </c>
      <c r="E72">
        <v>1</v>
      </c>
      <c r="F72">
        <v>1</v>
      </c>
      <c r="G72">
        <v>14</v>
      </c>
      <c r="H72">
        <v>2</v>
      </c>
      <c r="I72" t="s">
        <v>253</v>
      </c>
      <c r="J72" t="s">
        <v>261</v>
      </c>
      <c r="K72" t="s">
        <v>255</v>
      </c>
      <c r="L72">
        <v>1368</v>
      </c>
      <c r="N72">
        <v>1011</v>
      </c>
      <c r="O72" t="s">
        <v>256</v>
      </c>
      <c r="P72" t="s">
        <v>256</v>
      </c>
      <c r="Q72">
        <v>1</v>
      </c>
      <c r="W72">
        <v>0</v>
      </c>
      <c r="X72">
        <v>-548414563</v>
      </c>
      <c r="Y72">
        <f>(AT72*0.6635)</f>
        <v>6.6350000000000003E-3</v>
      </c>
      <c r="AA72">
        <v>0</v>
      </c>
      <c r="AB72">
        <v>860.78</v>
      </c>
      <c r="AC72">
        <v>600.17999999999995</v>
      </c>
      <c r="AD72">
        <v>0</v>
      </c>
      <c r="AE72">
        <v>0</v>
      </c>
      <c r="AF72">
        <v>43.85</v>
      </c>
      <c r="AG72">
        <v>12.86</v>
      </c>
      <c r="AH72">
        <v>0</v>
      </c>
      <c r="AI72">
        <v>1</v>
      </c>
      <c r="AJ72">
        <v>19.63</v>
      </c>
      <c r="AK72">
        <v>46.67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22</v>
      </c>
      <c r="AV72">
        <v>0</v>
      </c>
      <c r="AW72">
        <v>2</v>
      </c>
      <c r="AX72">
        <v>348449442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ROUND(Y72*Source!I51*DO72,9)</f>
        <v>0</v>
      </c>
      <c r="CX72">
        <f>ROUND(Y72*Source!I51,9)</f>
        <v>6.6350000000000003E-3</v>
      </c>
      <c r="CY72">
        <f>AB72</f>
        <v>860.78</v>
      </c>
      <c r="CZ72">
        <f>AF72</f>
        <v>43.85</v>
      </c>
      <c r="DA72">
        <f>AJ72</f>
        <v>19.63</v>
      </c>
      <c r="DB72">
        <f>ROUND((ROUND(AT72*CZ72,2)*0.6635),6)</f>
        <v>0.29193999999999998</v>
      </c>
      <c r="DC72">
        <f>ROUND((ROUND(AT72*AG72,2)*0.6635),6)</f>
        <v>8.6254999999999998E-2</v>
      </c>
      <c r="DD72" t="s">
        <v>3</v>
      </c>
      <c r="DE72" t="s">
        <v>3</v>
      </c>
      <c r="DF72">
        <f t="shared" si="3"/>
        <v>0</v>
      </c>
      <c r="DG72">
        <f>ROUND(ROUND(AF72*AJ72,2)*CX72,2)</f>
        <v>5.71</v>
      </c>
      <c r="DH72">
        <f>ROUND(ROUND(AG72*AK72,2)*CX72,2)</f>
        <v>3.98</v>
      </c>
      <c r="DI72">
        <f t="shared" si="2"/>
        <v>0</v>
      </c>
      <c r="DJ72">
        <f>DG72</f>
        <v>5.71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ROW(Source!A51)</f>
        <v>51</v>
      </c>
      <c r="B73">
        <v>348448377</v>
      </c>
      <c r="C73">
        <v>348448796</v>
      </c>
      <c r="D73">
        <v>82377655</v>
      </c>
      <c r="E73">
        <v>1</v>
      </c>
      <c r="F73">
        <v>1</v>
      </c>
      <c r="G73">
        <v>14</v>
      </c>
      <c r="H73">
        <v>3</v>
      </c>
      <c r="I73" t="s">
        <v>257</v>
      </c>
      <c r="J73" t="s">
        <v>258</v>
      </c>
      <c r="K73" t="s">
        <v>259</v>
      </c>
      <c r="L73">
        <v>1346</v>
      </c>
      <c r="N73">
        <v>1009</v>
      </c>
      <c r="O73" t="s">
        <v>260</v>
      </c>
      <c r="P73" t="s">
        <v>260</v>
      </c>
      <c r="Q73">
        <v>1</v>
      </c>
      <c r="W73">
        <v>0</v>
      </c>
      <c r="X73">
        <v>-1299596119</v>
      </c>
      <c r="Y73">
        <f>(AT73*0)</f>
        <v>0</v>
      </c>
      <c r="AA73">
        <v>49.54</v>
      </c>
      <c r="AB73">
        <v>0</v>
      </c>
      <c r="AC73">
        <v>0</v>
      </c>
      <c r="AD73">
        <v>0</v>
      </c>
      <c r="AE73">
        <v>1.61</v>
      </c>
      <c r="AF73">
        <v>0</v>
      </c>
      <c r="AG73">
        <v>0</v>
      </c>
      <c r="AH73">
        <v>0</v>
      </c>
      <c r="AI73">
        <v>30.77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</v>
      </c>
      <c r="AU73" t="s">
        <v>21</v>
      </c>
      <c r="AV73">
        <v>0</v>
      </c>
      <c r="AW73">
        <v>2</v>
      </c>
      <c r="AX73">
        <v>348449443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ROUND(Y73*Source!I51,9)</f>
        <v>0</v>
      </c>
      <c r="CY73">
        <f>AA73</f>
        <v>49.54</v>
      </c>
      <c r="CZ73">
        <f>AE73</f>
        <v>1.61</v>
      </c>
      <c r="DA73">
        <f>AI73</f>
        <v>30.77</v>
      </c>
      <c r="DB73">
        <f>ROUND((ROUND(AT73*CZ73,2)*0),6)</f>
        <v>0</v>
      </c>
      <c r="DC73">
        <f>ROUND((ROUND(AT73*AG73,2)*0),6)</f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>ROUND(ROUND(AG73,2)*CX73,2)</f>
        <v>0</v>
      </c>
      <c r="DI73">
        <f t="shared" si="2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ROW(Source!A52)</f>
        <v>52</v>
      </c>
      <c r="B74">
        <v>348448377</v>
      </c>
      <c r="C74">
        <v>348448809</v>
      </c>
      <c r="D74">
        <v>223927496</v>
      </c>
      <c r="E74">
        <v>14</v>
      </c>
      <c r="F74">
        <v>1</v>
      </c>
      <c r="G74">
        <v>14</v>
      </c>
      <c r="H74">
        <v>1</v>
      </c>
      <c r="I74" t="s">
        <v>250</v>
      </c>
      <c r="J74" t="s">
        <v>3</v>
      </c>
      <c r="K74" t="s">
        <v>251</v>
      </c>
      <c r="L74">
        <v>1191</v>
      </c>
      <c r="N74">
        <v>1013</v>
      </c>
      <c r="O74" t="s">
        <v>252</v>
      </c>
      <c r="P74" t="s">
        <v>252</v>
      </c>
      <c r="Q74">
        <v>1</v>
      </c>
      <c r="W74">
        <v>0</v>
      </c>
      <c r="X74">
        <v>476480486</v>
      </c>
      <c r="Y74">
        <f>AT74</f>
        <v>0.13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0.13</v>
      </c>
      <c r="AU74" t="s">
        <v>3</v>
      </c>
      <c r="AV74">
        <v>1</v>
      </c>
      <c r="AW74">
        <v>2</v>
      </c>
      <c r="AX74">
        <v>348449445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ROUND(AT74*Source!I52*AH74*AL74,2)</f>
        <v>0</v>
      </c>
      <c r="CV74">
        <f>ROUND(Y74*Source!I52,9)</f>
        <v>1.2999999999999999E-2</v>
      </c>
      <c r="CW74">
        <v>0</v>
      </c>
      <c r="CX74">
        <f>ROUND(Y74*Source!I52,9)</f>
        <v>1.2999999999999999E-2</v>
      </c>
      <c r="CY74">
        <f>AD74</f>
        <v>0</v>
      </c>
      <c r="CZ74">
        <f>AH74</f>
        <v>0</v>
      </c>
      <c r="DA74">
        <f>AL74</f>
        <v>1</v>
      </c>
      <c r="DB74">
        <f>ROUND(ROUND(AT74*CZ74,2),6)</f>
        <v>0</v>
      </c>
      <c r="DC74">
        <f>ROUND(ROUND(AT74*AG74,2),6)</f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>ROUND(ROUND(AG74,2)*CX74,2)</f>
        <v>0</v>
      </c>
      <c r="DI74">
        <f t="shared" si="2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ROW(Source!A52)</f>
        <v>52</v>
      </c>
      <c r="B75">
        <v>348448377</v>
      </c>
      <c r="C75">
        <v>348448809</v>
      </c>
      <c r="D75">
        <v>224075992</v>
      </c>
      <c r="E75">
        <v>1</v>
      </c>
      <c r="F75">
        <v>1</v>
      </c>
      <c r="G75">
        <v>14</v>
      </c>
      <c r="H75">
        <v>2</v>
      </c>
      <c r="I75" t="s">
        <v>253</v>
      </c>
      <c r="J75" t="s">
        <v>254</v>
      </c>
      <c r="K75" t="s">
        <v>255</v>
      </c>
      <c r="L75">
        <v>1368</v>
      </c>
      <c r="N75">
        <v>1011</v>
      </c>
      <c r="O75" t="s">
        <v>256</v>
      </c>
      <c r="P75" t="s">
        <v>256</v>
      </c>
      <c r="Q75">
        <v>1</v>
      </c>
      <c r="W75">
        <v>0</v>
      </c>
      <c r="X75">
        <v>1910414191</v>
      </c>
      <c r="Y75">
        <f>(AT75*0.6635)</f>
        <v>1.3270000000000001E-2</v>
      </c>
      <c r="AA75">
        <v>0</v>
      </c>
      <c r="AB75">
        <v>862.74</v>
      </c>
      <c r="AC75">
        <v>588.98</v>
      </c>
      <c r="AD75">
        <v>0</v>
      </c>
      <c r="AE75">
        <v>0</v>
      </c>
      <c r="AF75">
        <v>43.95</v>
      </c>
      <c r="AG75">
        <v>12.62</v>
      </c>
      <c r="AH75">
        <v>0</v>
      </c>
      <c r="AI75">
        <v>1</v>
      </c>
      <c r="AJ75">
        <v>19.63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0.02</v>
      </c>
      <c r="AU75" t="s">
        <v>22</v>
      </c>
      <c r="AV75">
        <v>0</v>
      </c>
      <c r="AW75">
        <v>2</v>
      </c>
      <c r="AX75">
        <v>348449446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ROUND(Y75*Source!I52*DO75,9)</f>
        <v>0</v>
      </c>
      <c r="CX75">
        <f>ROUND(Y75*Source!I52,9)</f>
        <v>1.3270000000000001E-3</v>
      </c>
      <c r="CY75">
        <f>AB75</f>
        <v>862.74</v>
      </c>
      <c r="CZ75">
        <f>AF75</f>
        <v>43.95</v>
      </c>
      <c r="DA75">
        <f>AJ75</f>
        <v>19.63</v>
      </c>
      <c r="DB75">
        <f>ROUND((ROUND(AT75*CZ75,2)*0.6635),6)</f>
        <v>0.58387999999999995</v>
      </c>
      <c r="DC75">
        <f>ROUND((ROUND(AT75*AG75,2)*0.6635),6)</f>
        <v>0.16587499999999999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1.1399999999999999</v>
      </c>
      <c r="DH75">
        <f>ROUND(ROUND(AG75*AK75,2)*CX75,2)</f>
        <v>0.78</v>
      </c>
      <c r="DI75">
        <f t="shared" si="2"/>
        <v>0</v>
      </c>
      <c r="DJ75">
        <f>DG75</f>
        <v>1.1399999999999999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ROW(Source!A52)</f>
        <v>52</v>
      </c>
      <c r="B76">
        <v>348448377</v>
      </c>
      <c r="C76">
        <v>348448809</v>
      </c>
      <c r="D76">
        <v>82377655</v>
      </c>
      <c r="E76">
        <v>1</v>
      </c>
      <c r="F76">
        <v>1</v>
      </c>
      <c r="G76">
        <v>14</v>
      </c>
      <c r="H76">
        <v>3</v>
      </c>
      <c r="I76" t="s">
        <v>257</v>
      </c>
      <c r="J76" t="s">
        <v>258</v>
      </c>
      <c r="K76" t="s">
        <v>259</v>
      </c>
      <c r="L76">
        <v>1346</v>
      </c>
      <c r="N76">
        <v>1009</v>
      </c>
      <c r="O76" t="s">
        <v>260</v>
      </c>
      <c r="P76" t="s">
        <v>260</v>
      </c>
      <c r="Q76">
        <v>1</v>
      </c>
      <c r="W76">
        <v>0</v>
      </c>
      <c r="X76">
        <v>-1299596119</v>
      </c>
      <c r="Y76">
        <f>(AT76*0)</f>
        <v>0</v>
      </c>
      <c r="AA76">
        <v>49.54</v>
      </c>
      <c r="AB76">
        <v>0</v>
      </c>
      <c r="AC76">
        <v>0</v>
      </c>
      <c r="AD76">
        <v>0</v>
      </c>
      <c r="AE76">
        <v>1.61</v>
      </c>
      <c r="AF76">
        <v>0</v>
      </c>
      <c r="AG76">
        <v>0</v>
      </c>
      <c r="AH76">
        <v>0</v>
      </c>
      <c r="AI76">
        <v>30.77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</v>
      </c>
      <c r="AU76" t="s">
        <v>21</v>
      </c>
      <c r="AV76">
        <v>0</v>
      </c>
      <c r="AW76">
        <v>2</v>
      </c>
      <c r="AX76">
        <v>348449447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ROUND(Y76*Source!I52,9)</f>
        <v>0</v>
      </c>
      <c r="CY76">
        <f>AA76</f>
        <v>49.54</v>
      </c>
      <c r="CZ76">
        <f>AE76</f>
        <v>1.61</v>
      </c>
      <c r="DA76">
        <f>AI76</f>
        <v>30.77</v>
      </c>
      <c r="DB76">
        <f>ROUND((ROUND(AT76*CZ76,2)*0),6)</f>
        <v>0</v>
      </c>
      <c r="DC76">
        <f>ROUND((ROUND(AT76*AG76,2)*0),6)</f>
        <v>0</v>
      </c>
      <c r="DD76" t="s">
        <v>3</v>
      </c>
      <c r="DE76" t="s">
        <v>3</v>
      </c>
      <c r="DF76">
        <f>ROUND(ROUND(AE76*AI76,2)*CX76,2)</f>
        <v>0</v>
      </c>
      <c r="DG76">
        <f>ROUND(ROUND(AF76,2)*CX76,2)</f>
        <v>0</v>
      </c>
      <c r="DH76">
        <f>ROUND(ROUND(AG76,2)*CX76,2)</f>
        <v>0</v>
      </c>
      <c r="DI76">
        <f t="shared" si="2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ROW(Source!A53)</f>
        <v>53</v>
      </c>
      <c r="B77">
        <v>348448377</v>
      </c>
      <c r="C77">
        <v>348448822</v>
      </c>
      <c r="D77">
        <v>223927496</v>
      </c>
      <c r="E77">
        <v>14</v>
      </c>
      <c r="F77">
        <v>1</v>
      </c>
      <c r="G77">
        <v>14</v>
      </c>
      <c r="H77">
        <v>1</v>
      </c>
      <c r="I77" t="s">
        <v>250</v>
      </c>
      <c r="J77" t="s">
        <v>3</v>
      </c>
      <c r="K77" t="s">
        <v>251</v>
      </c>
      <c r="L77">
        <v>1191</v>
      </c>
      <c r="N77">
        <v>1013</v>
      </c>
      <c r="O77" t="s">
        <v>252</v>
      </c>
      <c r="P77" t="s">
        <v>252</v>
      </c>
      <c r="Q77">
        <v>1</v>
      </c>
      <c r="W77">
        <v>0</v>
      </c>
      <c r="X77">
        <v>476480486</v>
      </c>
      <c r="Y77">
        <f>AT77</f>
        <v>0.06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0.06</v>
      </c>
      <c r="AU77" t="s">
        <v>3</v>
      </c>
      <c r="AV77">
        <v>1</v>
      </c>
      <c r="AW77">
        <v>2</v>
      </c>
      <c r="AX77">
        <v>348449463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ROUND(AT77*Source!I53*AH77*AL77,2)</f>
        <v>0</v>
      </c>
      <c r="CV77">
        <f>ROUND(Y77*Source!I53,9)</f>
        <v>0.06</v>
      </c>
      <c r="CW77">
        <v>0</v>
      </c>
      <c r="CX77">
        <f>ROUND(Y77*Source!I53,9)</f>
        <v>0.06</v>
      </c>
      <c r="CY77">
        <f>AD77</f>
        <v>0</v>
      </c>
      <c r="CZ77">
        <f>AH77</f>
        <v>0</v>
      </c>
      <c r="DA77">
        <f>AL77</f>
        <v>1</v>
      </c>
      <c r="DB77">
        <f>ROUND(ROUND(AT77*CZ77,2),6)</f>
        <v>0</v>
      </c>
      <c r="DC77">
        <f>ROUND(ROUND(AT77*AG77,2),6)</f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 t="shared" si="2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ROW(Source!A53)</f>
        <v>53</v>
      </c>
      <c r="B78">
        <v>348448377</v>
      </c>
      <c r="C78">
        <v>348448822</v>
      </c>
      <c r="D78">
        <v>224075992</v>
      </c>
      <c r="E78">
        <v>1</v>
      </c>
      <c r="F78">
        <v>1</v>
      </c>
      <c r="G78">
        <v>14</v>
      </c>
      <c r="H78">
        <v>2</v>
      </c>
      <c r="I78" t="s">
        <v>253</v>
      </c>
      <c r="J78" t="s">
        <v>254</v>
      </c>
      <c r="K78" t="s">
        <v>255</v>
      </c>
      <c r="L78">
        <v>1368</v>
      </c>
      <c r="N78">
        <v>1011</v>
      </c>
      <c r="O78" t="s">
        <v>256</v>
      </c>
      <c r="P78" t="s">
        <v>256</v>
      </c>
      <c r="Q78">
        <v>1</v>
      </c>
      <c r="W78">
        <v>0</v>
      </c>
      <c r="X78">
        <v>1910414191</v>
      </c>
      <c r="Y78">
        <f>(AT78*0.6635)</f>
        <v>3.9809999999999998E-2</v>
      </c>
      <c r="AA78">
        <v>0</v>
      </c>
      <c r="AB78">
        <v>862.74</v>
      </c>
      <c r="AC78">
        <v>588.98</v>
      </c>
      <c r="AD78">
        <v>0</v>
      </c>
      <c r="AE78">
        <v>0</v>
      </c>
      <c r="AF78">
        <v>43.95</v>
      </c>
      <c r="AG78">
        <v>12.62</v>
      </c>
      <c r="AH78">
        <v>0</v>
      </c>
      <c r="AI78">
        <v>1</v>
      </c>
      <c r="AJ78">
        <v>19.63</v>
      </c>
      <c r="AK78">
        <v>46.67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0.06</v>
      </c>
      <c r="AU78" t="s">
        <v>22</v>
      </c>
      <c r="AV78">
        <v>0</v>
      </c>
      <c r="AW78">
        <v>2</v>
      </c>
      <c r="AX78">
        <v>348449464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ROUND(Y78*Source!I53*DO78,9)</f>
        <v>0</v>
      </c>
      <c r="CX78">
        <f>ROUND(Y78*Source!I53,9)</f>
        <v>3.9809999999999998E-2</v>
      </c>
      <c r="CY78">
        <f>AB78</f>
        <v>862.74</v>
      </c>
      <c r="CZ78">
        <f>AF78</f>
        <v>43.95</v>
      </c>
      <c r="DA78">
        <f>AJ78</f>
        <v>19.63</v>
      </c>
      <c r="DB78">
        <f>ROUND((ROUND(AT78*CZ78,2)*0.6635),6)</f>
        <v>1.7516400000000001</v>
      </c>
      <c r="DC78">
        <f>ROUND((ROUND(AT78*AG78,2)*0.6635),6)</f>
        <v>0.50426000000000004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34.35</v>
      </c>
      <c r="DH78">
        <f>ROUND(ROUND(AG78*AK78,2)*CX78,2)</f>
        <v>23.45</v>
      </c>
      <c r="DI78">
        <f t="shared" si="2"/>
        <v>0</v>
      </c>
      <c r="DJ78">
        <f>DG78</f>
        <v>34.35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ROW(Source!A53)</f>
        <v>53</v>
      </c>
      <c r="B79">
        <v>348448377</v>
      </c>
      <c r="C79">
        <v>348448822</v>
      </c>
      <c r="D79">
        <v>82377655</v>
      </c>
      <c r="E79">
        <v>1</v>
      </c>
      <c r="F79">
        <v>1</v>
      </c>
      <c r="G79">
        <v>14</v>
      </c>
      <c r="H79">
        <v>3</v>
      </c>
      <c r="I79" t="s">
        <v>257</v>
      </c>
      <c r="J79" t="s">
        <v>258</v>
      </c>
      <c r="K79" t="s">
        <v>259</v>
      </c>
      <c r="L79">
        <v>1346</v>
      </c>
      <c r="N79">
        <v>1009</v>
      </c>
      <c r="O79" t="s">
        <v>260</v>
      </c>
      <c r="P79" t="s">
        <v>260</v>
      </c>
      <c r="Q79">
        <v>1</v>
      </c>
      <c r="W79">
        <v>0</v>
      </c>
      <c r="X79">
        <v>-1299596119</v>
      </c>
      <c r="Y79">
        <f>(AT79*0)</f>
        <v>0</v>
      </c>
      <c r="AA79">
        <v>49.54</v>
      </c>
      <c r="AB79">
        <v>0</v>
      </c>
      <c r="AC79">
        <v>0</v>
      </c>
      <c r="AD79">
        <v>0</v>
      </c>
      <c r="AE79">
        <v>1.61</v>
      </c>
      <c r="AF79">
        <v>0</v>
      </c>
      <c r="AG79">
        <v>0</v>
      </c>
      <c r="AH79">
        <v>0</v>
      </c>
      <c r="AI79">
        <v>30.77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0.15</v>
      </c>
      <c r="AU79" t="s">
        <v>21</v>
      </c>
      <c r="AV79">
        <v>0</v>
      </c>
      <c r="AW79">
        <v>2</v>
      </c>
      <c r="AX79">
        <v>348449465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ROUND(Y79*Source!I53,9)</f>
        <v>0</v>
      </c>
      <c r="CY79">
        <f>AA79</f>
        <v>49.54</v>
      </c>
      <c r="CZ79">
        <f>AE79</f>
        <v>1.61</v>
      </c>
      <c r="DA79">
        <f>AI79</f>
        <v>30.77</v>
      </c>
      <c r="DB79">
        <f>ROUND((ROUND(AT79*CZ79,2)*0),6)</f>
        <v>0</v>
      </c>
      <c r="DC79">
        <f>ROUND((ROUND(AT79*AG79,2)*0),6)</f>
        <v>0</v>
      </c>
      <c r="DD79" t="s">
        <v>3</v>
      </c>
      <c r="DE79" t="s">
        <v>3</v>
      </c>
      <c r="DF79">
        <f>ROUND(ROUND(AE79*AI79,2)*CX79,2)</f>
        <v>0</v>
      </c>
      <c r="DG79">
        <f>ROUND(ROUND(AF79,2)*CX79,2)</f>
        <v>0</v>
      </c>
      <c r="DH79">
        <f>ROUND(ROUND(AG79,2)*CX79,2)</f>
        <v>0</v>
      </c>
      <c r="DI79">
        <f t="shared" si="2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ROW(Source!A54)</f>
        <v>54</v>
      </c>
      <c r="B80">
        <v>348448377</v>
      </c>
      <c r="C80">
        <v>348448835</v>
      </c>
      <c r="D80">
        <v>223927496</v>
      </c>
      <c r="E80">
        <v>14</v>
      </c>
      <c r="F80">
        <v>1</v>
      </c>
      <c r="G80">
        <v>14</v>
      </c>
      <c r="H80">
        <v>1</v>
      </c>
      <c r="I80" t="s">
        <v>250</v>
      </c>
      <c r="J80" t="s">
        <v>3</v>
      </c>
      <c r="K80" t="s">
        <v>251</v>
      </c>
      <c r="L80">
        <v>1191</v>
      </c>
      <c r="N80">
        <v>1013</v>
      </c>
      <c r="O80" t="s">
        <v>252</v>
      </c>
      <c r="P80" t="s">
        <v>252</v>
      </c>
      <c r="Q80">
        <v>1</v>
      </c>
      <c r="W80">
        <v>0</v>
      </c>
      <c r="X80">
        <v>476480486</v>
      </c>
      <c r="Y80">
        <f>AT80</f>
        <v>0.39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0.39</v>
      </c>
      <c r="AU80" t="s">
        <v>3</v>
      </c>
      <c r="AV80">
        <v>1</v>
      </c>
      <c r="AW80">
        <v>2</v>
      </c>
      <c r="AX80">
        <v>348449466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ROUND(AT80*Source!I54*AH80*AL80,2)</f>
        <v>0</v>
      </c>
      <c r="CV80">
        <f>ROUND(Y80*Source!I54,9)</f>
        <v>0.39</v>
      </c>
      <c r="CW80">
        <v>0</v>
      </c>
      <c r="CX80">
        <f>ROUND(Y80*Source!I54,9)</f>
        <v>0.39</v>
      </c>
      <c r="CY80">
        <f>AD80</f>
        <v>0</v>
      </c>
      <c r="CZ80">
        <f>AH80</f>
        <v>0</v>
      </c>
      <c r="DA80">
        <f>AL80</f>
        <v>1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>ROUND(ROUND(AG80,2)*CX80,2)</f>
        <v>0</v>
      </c>
      <c r="DI80">
        <f t="shared" si="2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ROW(Source!A54)</f>
        <v>54</v>
      </c>
      <c r="B81">
        <v>348448377</v>
      </c>
      <c r="C81">
        <v>348448835</v>
      </c>
      <c r="D81">
        <v>224075992</v>
      </c>
      <c r="E81">
        <v>1</v>
      </c>
      <c r="F81">
        <v>1</v>
      </c>
      <c r="G81">
        <v>14</v>
      </c>
      <c r="H81">
        <v>2</v>
      </c>
      <c r="I81" t="s">
        <v>253</v>
      </c>
      <c r="J81" t="s">
        <v>254</v>
      </c>
      <c r="K81" t="s">
        <v>255</v>
      </c>
      <c r="L81">
        <v>1368</v>
      </c>
      <c r="N81">
        <v>1011</v>
      </c>
      <c r="O81" t="s">
        <v>256</v>
      </c>
      <c r="P81" t="s">
        <v>256</v>
      </c>
      <c r="Q81">
        <v>1</v>
      </c>
      <c r="W81">
        <v>0</v>
      </c>
      <c r="X81">
        <v>1910414191</v>
      </c>
      <c r="Y81">
        <f>(AT81*0.6635)</f>
        <v>2.6540000000000001E-2</v>
      </c>
      <c r="AA81">
        <v>0</v>
      </c>
      <c r="AB81">
        <v>862.74</v>
      </c>
      <c r="AC81">
        <v>588.98</v>
      </c>
      <c r="AD81">
        <v>0</v>
      </c>
      <c r="AE81">
        <v>0</v>
      </c>
      <c r="AF81">
        <v>43.95</v>
      </c>
      <c r="AG81">
        <v>12.62</v>
      </c>
      <c r="AH81">
        <v>0</v>
      </c>
      <c r="AI81">
        <v>1</v>
      </c>
      <c r="AJ81">
        <v>19.63</v>
      </c>
      <c r="AK81">
        <v>46.67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0.04</v>
      </c>
      <c r="AU81" t="s">
        <v>22</v>
      </c>
      <c r="AV81">
        <v>0</v>
      </c>
      <c r="AW81">
        <v>2</v>
      </c>
      <c r="AX81">
        <v>348449467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ROUND(Y81*Source!I54*DO81,9)</f>
        <v>0</v>
      </c>
      <c r="CX81">
        <f>ROUND(Y81*Source!I54,9)</f>
        <v>2.6540000000000001E-2</v>
      </c>
      <c r="CY81">
        <f>AB81</f>
        <v>862.74</v>
      </c>
      <c r="CZ81">
        <f>AF81</f>
        <v>43.95</v>
      </c>
      <c r="DA81">
        <f>AJ81</f>
        <v>19.63</v>
      </c>
      <c r="DB81">
        <f>ROUND((ROUND(AT81*CZ81,2)*0.6635),6)</f>
        <v>1.1677599999999999</v>
      </c>
      <c r="DC81">
        <f>ROUND((ROUND(AT81*AG81,2)*0.6635),6)</f>
        <v>0.33174999999999999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22.9</v>
      </c>
      <c r="DH81">
        <f>ROUND(ROUND(AG81*AK81,2)*CX81,2)</f>
        <v>15.63</v>
      </c>
      <c r="DI81">
        <f t="shared" si="2"/>
        <v>0</v>
      </c>
      <c r="DJ81">
        <f>DG81</f>
        <v>22.9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ROW(Source!A54)</f>
        <v>54</v>
      </c>
      <c r="B82">
        <v>348448377</v>
      </c>
      <c r="C82">
        <v>348448835</v>
      </c>
      <c r="D82">
        <v>82377655</v>
      </c>
      <c r="E82">
        <v>1</v>
      </c>
      <c r="F82">
        <v>1</v>
      </c>
      <c r="G82">
        <v>14</v>
      </c>
      <c r="H82">
        <v>3</v>
      </c>
      <c r="I82" t="s">
        <v>257</v>
      </c>
      <c r="J82" t="s">
        <v>258</v>
      </c>
      <c r="K82" t="s">
        <v>259</v>
      </c>
      <c r="L82">
        <v>1346</v>
      </c>
      <c r="N82">
        <v>1009</v>
      </c>
      <c r="O82" t="s">
        <v>260</v>
      </c>
      <c r="P82" t="s">
        <v>260</v>
      </c>
      <c r="Q82">
        <v>1</v>
      </c>
      <c r="W82">
        <v>0</v>
      </c>
      <c r="X82">
        <v>-1299596119</v>
      </c>
      <c r="Y82">
        <f>(AT82*0)</f>
        <v>0</v>
      </c>
      <c r="AA82">
        <v>49.54</v>
      </c>
      <c r="AB82">
        <v>0</v>
      </c>
      <c r="AC82">
        <v>0</v>
      </c>
      <c r="AD82">
        <v>0</v>
      </c>
      <c r="AE82">
        <v>1.61</v>
      </c>
      <c r="AF82">
        <v>0</v>
      </c>
      <c r="AG82">
        <v>0</v>
      </c>
      <c r="AH82">
        <v>0</v>
      </c>
      <c r="AI82">
        <v>30.77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21</v>
      </c>
      <c r="AV82">
        <v>0</v>
      </c>
      <c r="AW82">
        <v>2</v>
      </c>
      <c r="AX82">
        <v>348449468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ROUND(Y82*Source!I54,9)</f>
        <v>0</v>
      </c>
      <c r="CY82">
        <f>AA82</f>
        <v>49.54</v>
      </c>
      <c r="CZ82">
        <f>AE82</f>
        <v>1.61</v>
      </c>
      <c r="DA82">
        <f>AI82</f>
        <v>30.77</v>
      </c>
      <c r="DB82">
        <f>ROUND((ROUND(AT82*CZ82,2)*0),6)</f>
        <v>0</v>
      </c>
      <c r="DC82">
        <f>ROUND((ROUND(AT82*AG82,2)*0),6)</f>
        <v>0</v>
      </c>
      <c r="DD82" t="s">
        <v>3</v>
      </c>
      <c r="DE82" t="s">
        <v>3</v>
      </c>
      <c r="DF82">
        <f>ROUND(ROUND(AE82*AI82,2)*CX82,2)</f>
        <v>0</v>
      </c>
      <c r="DG82">
        <f>ROUND(ROUND(AF82,2)*CX82,2)</f>
        <v>0</v>
      </c>
      <c r="DH82">
        <f>ROUND(ROUND(AG82,2)*CX82,2)</f>
        <v>0</v>
      </c>
      <c r="DI82">
        <f t="shared" si="2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ROW(Source!A55)</f>
        <v>55</v>
      </c>
      <c r="B83">
        <v>348448377</v>
      </c>
      <c r="C83">
        <v>348448848</v>
      </c>
      <c r="D83">
        <v>223927496</v>
      </c>
      <c r="E83">
        <v>14</v>
      </c>
      <c r="F83">
        <v>1</v>
      </c>
      <c r="G83">
        <v>14</v>
      </c>
      <c r="H83">
        <v>1</v>
      </c>
      <c r="I83" t="s">
        <v>250</v>
      </c>
      <c r="J83" t="s">
        <v>3</v>
      </c>
      <c r="K83" t="s">
        <v>251</v>
      </c>
      <c r="L83">
        <v>1191</v>
      </c>
      <c r="N83">
        <v>1013</v>
      </c>
      <c r="O83" t="s">
        <v>252</v>
      </c>
      <c r="P83" t="s">
        <v>252</v>
      </c>
      <c r="Q83">
        <v>1</v>
      </c>
      <c r="W83">
        <v>0</v>
      </c>
      <c r="X83">
        <v>476480486</v>
      </c>
      <c r="Y83">
        <f>AT83</f>
        <v>0.23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0.23</v>
      </c>
      <c r="AU83" t="s">
        <v>3</v>
      </c>
      <c r="AV83">
        <v>1</v>
      </c>
      <c r="AW83">
        <v>2</v>
      </c>
      <c r="AX83">
        <v>348449469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ROUND(AT83*Source!I55*AH83*AL83,2)</f>
        <v>0</v>
      </c>
      <c r="CV83">
        <f>ROUND(Y83*Source!I55,9)</f>
        <v>0.23</v>
      </c>
      <c r="CW83">
        <v>0</v>
      </c>
      <c r="CX83">
        <f>ROUND(Y83*Source!I55,9)</f>
        <v>0.23</v>
      </c>
      <c r="CY83">
        <f>AD83</f>
        <v>0</v>
      </c>
      <c r="CZ83">
        <f>AH83</f>
        <v>0</v>
      </c>
      <c r="DA83">
        <f>AL83</f>
        <v>1</v>
      </c>
      <c r="DB83">
        <f>ROUND(ROUND(AT83*CZ83,2),6)</f>
        <v>0</v>
      </c>
      <c r="DC83">
        <f>ROUND(ROUND(AT83*AG83,2),6)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 t="shared" si="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ROW(Source!A55)</f>
        <v>55</v>
      </c>
      <c r="B84">
        <v>348448377</v>
      </c>
      <c r="C84">
        <v>348448848</v>
      </c>
      <c r="D84">
        <v>224075992</v>
      </c>
      <c r="E84">
        <v>1</v>
      </c>
      <c r="F84">
        <v>1</v>
      </c>
      <c r="G84">
        <v>14</v>
      </c>
      <c r="H84">
        <v>2</v>
      </c>
      <c r="I84" t="s">
        <v>253</v>
      </c>
      <c r="J84" t="s">
        <v>254</v>
      </c>
      <c r="K84" t="s">
        <v>255</v>
      </c>
      <c r="L84">
        <v>1368</v>
      </c>
      <c r="N84">
        <v>1011</v>
      </c>
      <c r="O84" t="s">
        <v>256</v>
      </c>
      <c r="P84" t="s">
        <v>256</v>
      </c>
      <c r="Q84">
        <v>1</v>
      </c>
      <c r="W84">
        <v>0</v>
      </c>
      <c r="X84">
        <v>1910414191</v>
      </c>
      <c r="Y84">
        <f>(AT84*0.6635)</f>
        <v>1.3270000000000001E-2</v>
      </c>
      <c r="AA84">
        <v>0</v>
      </c>
      <c r="AB84">
        <v>862.74</v>
      </c>
      <c r="AC84">
        <v>588.98</v>
      </c>
      <c r="AD84">
        <v>0</v>
      </c>
      <c r="AE84">
        <v>0</v>
      </c>
      <c r="AF84">
        <v>43.95</v>
      </c>
      <c r="AG84">
        <v>12.62</v>
      </c>
      <c r="AH84">
        <v>0</v>
      </c>
      <c r="AI84">
        <v>1</v>
      </c>
      <c r="AJ84">
        <v>19.63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0.02</v>
      </c>
      <c r="AU84" t="s">
        <v>22</v>
      </c>
      <c r="AV84">
        <v>0</v>
      </c>
      <c r="AW84">
        <v>2</v>
      </c>
      <c r="AX84">
        <v>348449470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ROUND(Y84*Source!I55*DO84,9)</f>
        <v>0</v>
      </c>
      <c r="CX84">
        <f>ROUND(Y84*Source!I55,9)</f>
        <v>1.3270000000000001E-2</v>
      </c>
      <c r="CY84">
        <f>AB84</f>
        <v>862.74</v>
      </c>
      <c r="CZ84">
        <f>AF84</f>
        <v>43.95</v>
      </c>
      <c r="DA84">
        <f>AJ84</f>
        <v>19.63</v>
      </c>
      <c r="DB84">
        <f>ROUND((ROUND(AT84*CZ84,2)*0.6635),6)</f>
        <v>0.58387999999999995</v>
      </c>
      <c r="DC84">
        <f>ROUND((ROUND(AT84*AG84,2)*0.6635),6)</f>
        <v>0.16587499999999999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11.45</v>
      </c>
      <c r="DH84">
        <f>ROUND(ROUND(AG84*AK84,2)*CX84,2)</f>
        <v>7.82</v>
      </c>
      <c r="DI84">
        <f t="shared" si="2"/>
        <v>0</v>
      </c>
      <c r="DJ84">
        <f>DG84</f>
        <v>11.45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ROW(Source!A55)</f>
        <v>55</v>
      </c>
      <c r="B85">
        <v>348448377</v>
      </c>
      <c r="C85">
        <v>348448848</v>
      </c>
      <c r="D85">
        <v>82377655</v>
      </c>
      <c r="E85">
        <v>1</v>
      </c>
      <c r="F85">
        <v>1</v>
      </c>
      <c r="G85">
        <v>14</v>
      </c>
      <c r="H85">
        <v>3</v>
      </c>
      <c r="I85" t="s">
        <v>257</v>
      </c>
      <c r="J85" t="s">
        <v>258</v>
      </c>
      <c r="K85" t="s">
        <v>259</v>
      </c>
      <c r="L85">
        <v>1346</v>
      </c>
      <c r="N85">
        <v>1009</v>
      </c>
      <c r="O85" t="s">
        <v>260</v>
      </c>
      <c r="P85" t="s">
        <v>260</v>
      </c>
      <c r="Q85">
        <v>1</v>
      </c>
      <c r="W85">
        <v>0</v>
      </c>
      <c r="X85">
        <v>-1299596119</v>
      </c>
      <c r="Y85">
        <f>(AT85*0)</f>
        <v>0</v>
      </c>
      <c r="AA85">
        <v>49.54</v>
      </c>
      <c r="AB85">
        <v>0</v>
      </c>
      <c r="AC85">
        <v>0</v>
      </c>
      <c r="AD85">
        <v>0</v>
      </c>
      <c r="AE85">
        <v>1.61</v>
      </c>
      <c r="AF85">
        <v>0</v>
      </c>
      <c r="AG85">
        <v>0</v>
      </c>
      <c r="AH85">
        <v>0</v>
      </c>
      <c r="AI85">
        <v>30.77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</v>
      </c>
      <c r="AU85" t="s">
        <v>21</v>
      </c>
      <c r="AV85">
        <v>0</v>
      </c>
      <c r="AW85">
        <v>2</v>
      </c>
      <c r="AX85">
        <v>348449471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ROUND(Y85*Source!I55,9)</f>
        <v>0</v>
      </c>
      <c r="CY85">
        <f>AA85</f>
        <v>49.54</v>
      </c>
      <c r="CZ85">
        <f>AE85</f>
        <v>1.61</v>
      </c>
      <c r="DA85">
        <f>AI85</f>
        <v>30.77</v>
      </c>
      <c r="DB85">
        <f>ROUND((ROUND(AT85*CZ85,2)*0),6)</f>
        <v>0</v>
      </c>
      <c r="DC85">
        <f>ROUND((ROUND(AT85*AG85,2)*0),6)</f>
        <v>0</v>
      </c>
      <c r="DD85" t="s">
        <v>3</v>
      </c>
      <c r="DE85" t="s">
        <v>3</v>
      </c>
      <c r="DF85">
        <f>ROUND(ROUND(AE85*AI85,2)*CX85,2)</f>
        <v>0</v>
      </c>
      <c r="DG85">
        <f>ROUND(ROUND(AF85,2)*CX85,2)</f>
        <v>0</v>
      </c>
      <c r="DH85">
        <f>ROUND(ROUND(AG85,2)*CX85,2)</f>
        <v>0</v>
      </c>
      <c r="DI85">
        <f t="shared" si="2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ROW(Source!A56)</f>
        <v>56</v>
      </c>
      <c r="B86">
        <v>348448377</v>
      </c>
      <c r="C86">
        <v>348448861</v>
      </c>
      <c r="D86">
        <v>223927496</v>
      </c>
      <c r="E86">
        <v>14</v>
      </c>
      <c r="F86">
        <v>1</v>
      </c>
      <c r="G86">
        <v>14</v>
      </c>
      <c r="H86">
        <v>1</v>
      </c>
      <c r="I86" t="s">
        <v>250</v>
      </c>
      <c r="J86" t="s">
        <v>3</v>
      </c>
      <c r="K86" t="s">
        <v>251</v>
      </c>
      <c r="L86">
        <v>1191</v>
      </c>
      <c r="N86">
        <v>1013</v>
      </c>
      <c r="O86" t="s">
        <v>252</v>
      </c>
      <c r="P86" t="s">
        <v>252</v>
      </c>
      <c r="Q86">
        <v>1</v>
      </c>
      <c r="W86">
        <v>0</v>
      </c>
      <c r="X86">
        <v>476480486</v>
      </c>
      <c r="Y86">
        <f>AT86</f>
        <v>0.14000000000000001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0.14000000000000001</v>
      </c>
      <c r="AU86" t="s">
        <v>3</v>
      </c>
      <c r="AV86">
        <v>1</v>
      </c>
      <c r="AW86">
        <v>2</v>
      </c>
      <c r="AX86">
        <v>348449472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ROUND(AT86*Source!I56*AH86*AL86,2)</f>
        <v>0</v>
      </c>
      <c r="CV86">
        <f>ROUND(Y86*Source!I56,9)</f>
        <v>0.14000000000000001</v>
      </c>
      <c r="CW86">
        <v>0</v>
      </c>
      <c r="CX86">
        <f>ROUND(Y86*Source!I56,9)</f>
        <v>0.14000000000000001</v>
      </c>
      <c r="CY86">
        <f>AD86</f>
        <v>0</v>
      </c>
      <c r="CZ86">
        <f>AH86</f>
        <v>0</v>
      </c>
      <c r="DA86">
        <f>AL86</f>
        <v>1</v>
      </c>
      <c r="DB86">
        <f>ROUND(ROUND(AT86*CZ86,2),6)</f>
        <v>0</v>
      </c>
      <c r="DC86">
        <f>ROUND(ROUND(AT86*AG86,2),6)</f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ROUND(ROUND(AG86,2)*CX86,2)</f>
        <v>0</v>
      </c>
      <c r="DI86">
        <f t="shared" si="2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ROW(Source!A56)</f>
        <v>56</v>
      </c>
      <c r="B87">
        <v>348448377</v>
      </c>
      <c r="C87">
        <v>348448861</v>
      </c>
      <c r="D87">
        <v>224075992</v>
      </c>
      <c r="E87">
        <v>1</v>
      </c>
      <c r="F87">
        <v>1</v>
      </c>
      <c r="G87">
        <v>14</v>
      </c>
      <c r="H87">
        <v>2</v>
      </c>
      <c r="I87" t="s">
        <v>253</v>
      </c>
      <c r="J87" t="s">
        <v>254</v>
      </c>
      <c r="K87" t="s">
        <v>255</v>
      </c>
      <c r="L87">
        <v>1368</v>
      </c>
      <c r="N87">
        <v>1011</v>
      </c>
      <c r="O87" t="s">
        <v>256</v>
      </c>
      <c r="P87" t="s">
        <v>256</v>
      </c>
      <c r="Q87">
        <v>1</v>
      </c>
      <c r="W87">
        <v>0</v>
      </c>
      <c r="X87">
        <v>1910414191</v>
      </c>
      <c r="Y87">
        <f>(AT87*0.6635)</f>
        <v>1.3270000000000001E-2</v>
      </c>
      <c r="AA87">
        <v>0</v>
      </c>
      <c r="AB87">
        <v>862.74</v>
      </c>
      <c r="AC87">
        <v>588.98</v>
      </c>
      <c r="AD87">
        <v>0</v>
      </c>
      <c r="AE87">
        <v>0</v>
      </c>
      <c r="AF87">
        <v>43.95</v>
      </c>
      <c r="AG87">
        <v>12.62</v>
      </c>
      <c r="AH87">
        <v>0</v>
      </c>
      <c r="AI87">
        <v>1</v>
      </c>
      <c r="AJ87">
        <v>19.63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0.02</v>
      </c>
      <c r="AU87" t="s">
        <v>22</v>
      </c>
      <c r="AV87">
        <v>0</v>
      </c>
      <c r="AW87">
        <v>2</v>
      </c>
      <c r="AX87">
        <v>348449473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ROUND(Y87*Source!I56*DO87,9)</f>
        <v>0</v>
      </c>
      <c r="CX87">
        <f>ROUND(Y87*Source!I56,9)</f>
        <v>1.3270000000000001E-2</v>
      </c>
      <c r="CY87">
        <f>AB87</f>
        <v>862.74</v>
      </c>
      <c r="CZ87">
        <f>AF87</f>
        <v>43.95</v>
      </c>
      <c r="DA87">
        <f>AJ87</f>
        <v>19.63</v>
      </c>
      <c r="DB87">
        <f>ROUND((ROUND(AT87*CZ87,2)*0.6635),6)</f>
        <v>0.58387999999999995</v>
      </c>
      <c r="DC87">
        <f>ROUND((ROUND(AT87*AG87,2)*0.6635),6)</f>
        <v>0.16587499999999999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11.45</v>
      </c>
      <c r="DH87">
        <f>ROUND(ROUND(AG87*AK87,2)*CX87,2)</f>
        <v>7.82</v>
      </c>
      <c r="DI87">
        <f t="shared" si="2"/>
        <v>0</v>
      </c>
      <c r="DJ87">
        <f>DG87</f>
        <v>11.45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ROW(Source!A56)</f>
        <v>56</v>
      </c>
      <c r="B88">
        <v>348448377</v>
      </c>
      <c r="C88">
        <v>348448861</v>
      </c>
      <c r="D88">
        <v>82377655</v>
      </c>
      <c r="E88">
        <v>1</v>
      </c>
      <c r="F88">
        <v>1</v>
      </c>
      <c r="G88">
        <v>14</v>
      </c>
      <c r="H88">
        <v>3</v>
      </c>
      <c r="I88" t="s">
        <v>257</v>
      </c>
      <c r="J88" t="s">
        <v>258</v>
      </c>
      <c r="K88" t="s">
        <v>259</v>
      </c>
      <c r="L88">
        <v>1346</v>
      </c>
      <c r="N88">
        <v>1009</v>
      </c>
      <c r="O88" t="s">
        <v>260</v>
      </c>
      <c r="P88" t="s">
        <v>260</v>
      </c>
      <c r="Q88">
        <v>1</v>
      </c>
      <c r="W88">
        <v>0</v>
      </c>
      <c r="X88">
        <v>-1299596119</v>
      </c>
      <c r="Y88">
        <f>(AT88*0)</f>
        <v>0</v>
      </c>
      <c r="AA88">
        <v>49.54</v>
      </c>
      <c r="AB88">
        <v>0</v>
      </c>
      <c r="AC88">
        <v>0</v>
      </c>
      <c r="AD88">
        <v>0</v>
      </c>
      <c r="AE88">
        <v>1.61</v>
      </c>
      <c r="AF88">
        <v>0</v>
      </c>
      <c r="AG88">
        <v>0</v>
      </c>
      <c r="AH88">
        <v>0</v>
      </c>
      <c r="AI88">
        <v>30.77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21</v>
      </c>
      <c r="AV88">
        <v>0</v>
      </c>
      <c r="AW88">
        <v>2</v>
      </c>
      <c r="AX88">
        <v>348449474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ROUND(Y88*Source!I56,9)</f>
        <v>0</v>
      </c>
      <c r="CY88">
        <f>AA88</f>
        <v>49.54</v>
      </c>
      <c r="CZ88">
        <f>AE88</f>
        <v>1.61</v>
      </c>
      <c r="DA88">
        <f>AI88</f>
        <v>30.77</v>
      </c>
      <c r="DB88">
        <f>ROUND((ROUND(AT88*CZ88,2)*0),6)</f>
        <v>0</v>
      </c>
      <c r="DC88">
        <f>ROUND((ROUND(AT88*AG88,2)*0),6)</f>
        <v>0</v>
      </c>
      <c r="DD88" t="s">
        <v>3</v>
      </c>
      <c r="DE88" t="s">
        <v>3</v>
      </c>
      <c r="DF88">
        <f>ROUND(ROUND(AE88*AI88,2)*CX88,2)</f>
        <v>0</v>
      </c>
      <c r="DG88">
        <f>ROUND(ROUND(AF88,2)*CX88,2)</f>
        <v>0</v>
      </c>
      <c r="DH88">
        <f>ROUND(ROUND(AG88,2)*CX88,2)</f>
        <v>0</v>
      </c>
      <c r="DI88">
        <f t="shared" si="2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ROW(Source!A56)</f>
        <v>56</v>
      </c>
      <c r="B89">
        <v>348448377</v>
      </c>
      <c r="C89">
        <v>348448861</v>
      </c>
      <c r="D89">
        <v>224074545</v>
      </c>
      <c r="E89">
        <v>1</v>
      </c>
      <c r="F89">
        <v>1</v>
      </c>
      <c r="G89">
        <v>14</v>
      </c>
      <c r="H89">
        <v>3</v>
      </c>
      <c r="I89" t="s">
        <v>274</v>
      </c>
      <c r="J89" t="s">
        <v>275</v>
      </c>
      <c r="K89" t="s">
        <v>276</v>
      </c>
      <c r="L89">
        <v>1296</v>
      </c>
      <c r="N89">
        <v>1002</v>
      </c>
      <c r="O89" t="s">
        <v>277</v>
      </c>
      <c r="P89" t="s">
        <v>277</v>
      </c>
      <c r="Q89">
        <v>1</v>
      </c>
      <c r="W89">
        <v>0</v>
      </c>
      <c r="X89">
        <v>431292461</v>
      </c>
      <c r="Y89">
        <f>(AT89*0)</f>
        <v>0</v>
      </c>
      <c r="AA89">
        <v>138.91999999999999</v>
      </c>
      <c r="AB89">
        <v>0</v>
      </c>
      <c r="AC89">
        <v>0</v>
      </c>
      <c r="AD89">
        <v>0</v>
      </c>
      <c r="AE89">
        <v>6.04</v>
      </c>
      <c r="AF89">
        <v>0</v>
      </c>
      <c r="AG89">
        <v>0</v>
      </c>
      <c r="AH89">
        <v>0</v>
      </c>
      <c r="AI89">
        <v>23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5.0000000000000001E-3</v>
      </c>
      <c r="AU89" t="s">
        <v>21</v>
      </c>
      <c r="AV89">
        <v>0</v>
      </c>
      <c r="AW89">
        <v>2</v>
      </c>
      <c r="AX89">
        <v>348449475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ROUND(Y89*Source!I56,9)</f>
        <v>0</v>
      </c>
      <c r="CY89">
        <f>AA89</f>
        <v>138.91999999999999</v>
      </c>
      <c r="CZ89">
        <f>AE89</f>
        <v>6.04</v>
      </c>
      <c r="DA89">
        <f>AI89</f>
        <v>23</v>
      </c>
      <c r="DB89">
        <f>ROUND((ROUND(AT89*CZ89,2)*0),6)</f>
        <v>0</v>
      </c>
      <c r="DC89">
        <f>ROUND((ROUND(AT89*AG89,2)*0),6)</f>
        <v>0</v>
      </c>
      <c r="DD89" t="s">
        <v>3</v>
      </c>
      <c r="DE89" t="s">
        <v>3</v>
      </c>
      <c r="DF89">
        <f>ROUND(ROUND(AE89*AI89,2)*CX89,2)</f>
        <v>0</v>
      </c>
      <c r="DG89">
        <f>ROUND(ROUND(AF89,2)*CX89,2)</f>
        <v>0</v>
      </c>
      <c r="DH89">
        <f>ROUND(ROUND(AG89,2)*CX89,2)</f>
        <v>0</v>
      </c>
      <c r="DI89">
        <f t="shared" si="2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ROW(Source!A57)</f>
        <v>57</v>
      </c>
      <c r="B90">
        <v>348448377</v>
      </c>
      <c r="C90">
        <v>348448870</v>
      </c>
      <c r="D90">
        <v>223927496</v>
      </c>
      <c r="E90">
        <v>14</v>
      </c>
      <c r="F90">
        <v>1</v>
      </c>
      <c r="G90">
        <v>14</v>
      </c>
      <c r="H90">
        <v>1</v>
      </c>
      <c r="I90" t="s">
        <v>250</v>
      </c>
      <c r="J90" t="s">
        <v>3</v>
      </c>
      <c r="K90" t="s">
        <v>251</v>
      </c>
      <c r="L90">
        <v>1191</v>
      </c>
      <c r="N90">
        <v>1013</v>
      </c>
      <c r="O90" t="s">
        <v>252</v>
      </c>
      <c r="P90" t="s">
        <v>252</v>
      </c>
      <c r="Q90">
        <v>1</v>
      </c>
      <c r="W90">
        <v>0</v>
      </c>
      <c r="X90">
        <v>476480486</v>
      </c>
      <c r="Y90">
        <f>AT90</f>
        <v>0.19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0.19</v>
      </c>
      <c r="AU90" t="s">
        <v>3</v>
      </c>
      <c r="AV90">
        <v>1</v>
      </c>
      <c r="AW90">
        <v>2</v>
      </c>
      <c r="AX90">
        <v>348449476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ROUND(AT90*Source!I57*AH90*AL90,2)</f>
        <v>0</v>
      </c>
      <c r="CV90">
        <f>ROUND(Y90*Source!I57,9)</f>
        <v>0.19</v>
      </c>
      <c r="CW90">
        <v>0</v>
      </c>
      <c r="CX90">
        <f>ROUND(Y90*Source!I57,9)</f>
        <v>0.19</v>
      </c>
      <c r="CY90">
        <f>AD90</f>
        <v>0</v>
      </c>
      <c r="CZ90">
        <f>AH90</f>
        <v>0</v>
      </c>
      <c r="DA90">
        <f>AL90</f>
        <v>1</v>
      </c>
      <c r="DB90">
        <f>ROUND(ROUND(AT90*CZ90,2),6)</f>
        <v>0</v>
      </c>
      <c r="DC90">
        <f>ROUND(ROUND(AT90*AG90,2),6)</f>
        <v>0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0</v>
      </c>
      <c r="DH90">
        <f>ROUND(ROUND(AG90,2)*CX90,2)</f>
        <v>0</v>
      </c>
      <c r="DI90">
        <f t="shared" si="2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ROW(Source!A57)</f>
        <v>57</v>
      </c>
      <c r="B91">
        <v>348448377</v>
      </c>
      <c r="C91">
        <v>348448870</v>
      </c>
      <c r="D91">
        <v>224075992</v>
      </c>
      <c r="E91">
        <v>1</v>
      </c>
      <c r="F91">
        <v>1</v>
      </c>
      <c r="G91">
        <v>14</v>
      </c>
      <c r="H91">
        <v>2</v>
      </c>
      <c r="I91" t="s">
        <v>253</v>
      </c>
      <c r="J91" t="s">
        <v>254</v>
      </c>
      <c r="K91" t="s">
        <v>255</v>
      </c>
      <c r="L91">
        <v>1368</v>
      </c>
      <c r="N91">
        <v>1011</v>
      </c>
      <c r="O91" t="s">
        <v>256</v>
      </c>
      <c r="P91" t="s">
        <v>256</v>
      </c>
      <c r="Q91">
        <v>1</v>
      </c>
      <c r="W91">
        <v>0</v>
      </c>
      <c r="X91">
        <v>1910414191</v>
      </c>
      <c r="Y91">
        <f>(AT91*0.6635)</f>
        <v>1.3270000000000001E-2</v>
      </c>
      <c r="AA91">
        <v>0</v>
      </c>
      <c r="AB91">
        <v>862.74</v>
      </c>
      <c r="AC91">
        <v>588.98</v>
      </c>
      <c r="AD91">
        <v>0</v>
      </c>
      <c r="AE91">
        <v>0</v>
      </c>
      <c r="AF91">
        <v>43.95</v>
      </c>
      <c r="AG91">
        <v>12.62</v>
      </c>
      <c r="AH91">
        <v>0</v>
      </c>
      <c r="AI91">
        <v>1</v>
      </c>
      <c r="AJ91">
        <v>19.63</v>
      </c>
      <c r="AK91">
        <v>46.67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0.02</v>
      </c>
      <c r="AU91" t="s">
        <v>22</v>
      </c>
      <c r="AV91">
        <v>0</v>
      </c>
      <c r="AW91">
        <v>2</v>
      </c>
      <c r="AX91">
        <v>348449477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ROUND(Y91*Source!I57*DO91,9)</f>
        <v>0</v>
      </c>
      <c r="CX91">
        <f>ROUND(Y91*Source!I57,9)</f>
        <v>1.3270000000000001E-2</v>
      </c>
      <c r="CY91">
        <f>AB91</f>
        <v>862.74</v>
      </c>
      <c r="CZ91">
        <f>AF91</f>
        <v>43.95</v>
      </c>
      <c r="DA91">
        <f>AJ91</f>
        <v>19.63</v>
      </c>
      <c r="DB91">
        <f>ROUND((ROUND(AT91*CZ91,2)*0.6635),6)</f>
        <v>0.58387999999999995</v>
      </c>
      <c r="DC91">
        <f>ROUND((ROUND(AT91*AG91,2)*0.6635),6)</f>
        <v>0.16587499999999999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11.45</v>
      </c>
      <c r="DH91">
        <f>ROUND(ROUND(AG91*AK91,2)*CX91,2)</f>
        <v>7.82</v>
      </c>
      <c r="DI91">
        <f t="shared" si="2"/>
        <v>0</v>
      </c>
      <c r="DJ91">
        <f>DG91</f>
        <v>11.45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ROW(Source!A57)</f>
        <v>57</v>
      </c>
      <c r="B92">
        <v>348448377</v>
      </c>
      <c r="C92">
        <v>348448870</v>
      </c>
      <c r="D92">
        <v>82377655</v>
      </c>
      <c r="E92">
        <v>1</v>
      </c>
      <c r="F92">
        <v>1</v>
      </c>
      <c r="G92">
        <v>14</v>
      </c>
      <c r="H92">
        <v>3</v>
      </c>
      <c r="I92" t="s">
        <v>257</v>
      </c>
      <c r="J92" t="s">
        <v>258</v>
      </c>
      <c r="K92" t="s">
        <v>259</v>
      </c>
      <c r="L92">
        <v>1346</v>
      </c>
      <c r="N92">
        <v>1009</v>
      </c>
      <c r="O92" t="s">
        <v>260</v>
      </c>
      <c r="P92" t="s">
        <v>260</v>
      </c>
      <c r="Q92">
        <v>1</v>
      </c>
      <c r="W92">
        <v>0</v>
      </c>
      <c r="X92">
        <v>-1299596119</v>
      </c>
      <c r="Y92">
        <f>(AT92*0)</f>
        <v>0</v>
      </c>
      <c r="AA92">
        <v>49.54</v>
      </c>
      <c r="AB92">
        <v>0</v>
      </c>
      <c r="AC92">
        <v>0</v>
      </c>
      <c r="AD92">
        <v>0</v>
      </c>
      <c r="AE92">
        <v>1.61</v>
      </c>
      <c r="AF92">
        <v>0</v>
      </c>
      <c r="AG92">
        <v>0</v>
      </c>
      <c r="AH92">
        <v>0</v>
      </c>
      <c r="AI92">
        <v>30.77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0.15</v>
      </c>
      <c r="AU92" t="s">
        <v>21</v>
      </c>
      <c r="AV92">
        <v>0</v>
      </c>
      <c r="AW92">
        <v>2</v>
      </c>
      <c r="AX92">
        <v>348449478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ROUND(Y92*Source!I57,9)</f>
        <v>0</v>
      </c>
      <c r="CY92">
        <f>AA92</f>
        <v>49.54</v>
      </c>
      <c r="CZ92">
        <f>AE92</f>
        <v>1.61</v>
      </c>
      <c r="DA92">
        <f>AI92</f>
        <v>30.77</v>
      </c>
      <c r="DB92">
        <f>ROUND((ROUND(AT92*CZ92,2)*0),6)</f>
        <v>0</v>
      </c>
      <c r="DC92">
        <f>ROUND((ROUND(AT92*AG92,2)*0),6)</f>
        <v>0</v>
      </c>
      <c r="DD92" t="s">
        <v>3</v>
      </c>
      <c r="DE92" t="s">
        <v>3</v>
      </c>
      <c r="DF92">
        <f>ROUND(ROUND(AE92*AI92,2)*CX92,2)</f>
        <v>0</v>
      </c>
      <c r="DG92">
        <f>ROUND(ROUND(AF92,2)*CX92,2)</f>
        <v>0</v>
      </c>
      <c r="DH92">
        <f>ROUND(ROUND(AG92,2)*CX92,2)</f>
        <v>0</v>
      </c>
      <c r="DI92">
        <f t="shared" si="2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ROW(Source!A57)</f>
        <v>57</v>
      </c>
      <c r="B93">
        <v>348448377</v>
      </c>
      <c r="C93">
        <v>348448870</v>
      </c>
      <c r="D93">
        <v>224074545</v>
      </c>
      <c r="E93">
        <v>1</v>
      </c>
      <c r="F93">
        <v>1</v>
      </c>
      <c r="G93">
        <v>14</v>
      </c>
      <c r="H93">
        <v>3</v>
      </c>
      <c r="I93" t="s">
        <v>274</v>
      </c>
      <c r="J93" t="s">
        <v>275</v>
      </c>
      <c r="K93" t="s">
        <v>276</v>
      </c>
      <c r="L93">
        <v>1296</v>
      </c>
      <c r="N93">
        <v>1002</v>
      </c>
      <c r="O93" t="s">
        <v>277</v>
      </c>
      <c r="P93" t="s">
        <v>277</v>
      </c>
      <c r="Q93">
        <v>1</v>
      </c>
      <c r="W93">
        <v>0</v>
      </c>
      <c r="X93">
        <v>431292461</v>
      </c>
      <c r="Y93">
        <f>(AT93*0)</f>
        <v>0</v>
      </c>
      <c r="AA93">
        <v>138.91999999999999</v>
      </c>
      <c r="AB93">
        <v>0</v>
      </c>
      <c r="AC93">
        <v>0</v>
      </c>
      <c r="AD93">
        <v>0</v>
      </c>
      <c r="AE93">
        <v>6.04</v>
      </c>
      <c r="AF93">
        <v>0</v>
      </c>
      <c r="AG93">
        <v>0</v>
      </c>
      <c r="AH93">
        <v>0</v>
      </c>
      <c r="AI93">
        <v>23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7.4999999999999997E-3</v>
      </c>
      <c r="AU93" t="s">
        <v>21</v>
      </c>
      <c r="AV93">
        <v>0</v>
      </c>
      <c r="AW93">
        <v>2</v>
      </c>
      <c r="AX93">
        <v>348449479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ROUND(Y93*Source!I57,9)</f>
        <v>0</v>
      </c>
      <c r="CY93">
        <f>AA93</f>
        <v>138.91999999999999</v>
      </c>
      <c r="CZ93">
        <f>AE93</f>
        <v>6.04</v>
      </c>
      <c r="DA93">
        <f>AI93</f>
        <v>23</v>
      </c>
      <c r="DB93">
        <f>ROUND((ROUND(AT93*CZ93,2)*0),6)</f>
        <v>0</v>
      </c>
      <c r="DC93">
        <f>ROUND((ROUND(AT93*AG93,2)*0),6)</f>
        <v>0</v>
      </c>
      <c r="DD93" t="s">
        <v>3</v>
      </c>
      <c r="DE93" t="s">
        <v>3</v>
      </c>
      <c r="DF93">
        <f>ROUND(ROUND(AE93*AI93,2)*CX93,2)</f>
        <v>0</v>
      </c>
      <c r="DG93">
        <f>ROUND(ROUND(AF93,2)*CX93,2)</f>
        <v>0</v>
      </c>
      <c r="DH93">
        <f>ROUND(ROUND(AG93,2)*CX93,2)</f>
        <v>0</v>
      </c>
      <c r="DI93">
        <f t="shared" si="2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ROW(Source!A58)</f>
        <v>58</v>
      </c>
      <c r="B94">
        <v>348448377</v>
      </c>
      <c r="C94">
        <v>348448879</v>
      </c>
      <c r="D94">
        <v>223927496</v>
      </c>
      <c r="E94">
        <v>14</v>
      </c>
      <c r="F94">
        <v>1</v>
      </c>
      <c r="G94">
        <v>14</v>
      </c>
      <c r="H94">
        <v>1</v>
      </c>
      <c r="I94" t="s">
        <v>250</v>
      </c>
      <c r="J94" t="s">
        <v>3</v>
      </c>
      <c r="K94" t="s">
        <v>251</v>
      </c>
      <c r="L94">
        <v>1191</v>
      </c>
      <c r="N94">
        <v>1013</v>
      </c>
      <c r="O94" t="s">
        <v>252</v>
      </c>
      <c r="P94" t="s">
        <v>252</v>
      </c>
      <c r="Q94">
        <v>1</v>
      </c>
      <c r="W94">
        <v>0</v>
      </c>
      <c r="X94">
        <v>476480486</v>
      </c>
      <c r="Y94">
        <f>AT94</f>
        <v>0.26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0.26</v>
      </c>
      <c r="AU94" t="s">
        <v>3</v>
      </c>
      <c r="AV94">
        <v>1</v>
      </c>
      <c r="AW94">
        <v>2</v>
      </c>
      <c r="AX94">
        <v>348449480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ROUND(AT94*Source!I58*AH94*AL94,2)</f>
        <v>0</v>
      </c>
      <c r="CV94">
        <f>ROUND(Y94*Source!I58,9)</f>
        <v>0.26</v>
      </c>
      <c r="CW94">
        <v>0</v>
      </c>
      <c r="CX94">
        <f>ROUND(Y94*Source!I58,9)</f>
        <v>0.26</v>
      </c>
      <c r="CY94">
        <f>AD94</f>
        <v>0</v>
      </c>
      <c r="CZ94">
        <f>AH94</f>
        <v>0</v>
      </c>
      <c r="DA94">
        <f>AL94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 t="shared" si="2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ROW(Source!A58)</f>
        <v>58</v>
      </c>
      <c r="B95">
        <v>348448377</v>
      </c>
      <c r="C95">
        <v>348448879</v>
      </c>
      <c r="D95">
        <v>224075992</v>
      </c>
      <c r="E95">
        <v>1</v>
      </c>
      <c r="F95">
        <v>1</v>
      </c>
      <c r="G95">
        <v>14</v>
      </c>
      <c r="H95">
        <v>2</v>
      </c>
      <c r="I95" t="s">
        <v>253</v>
      </c>
      <c r="J95" t="s">
        <v>254</v>
      </c>
      <c r="K95" t="s">
        <v>255</v>
      </c>
      <c r="L95">
        <v>1368</v>
      </c>
      <c r="N95">
        <v>1011</v>
      </c>
      <c r="O95" t="s">
        <v>256</v>
      </c>
      <c r="P95" t="s">
        <v>256</v>
      </c>
      <c r="Q95">
        <v>1</v>
      </c>
      <c r="W95">
        <v>0</v>
      </c>
      <c r="X95">
        <v>1910414191</v>
      </c>
      <c r="Y95">
        <f>(AT95*0.6635)</f>
        <v>1.9904999999999999E-2</v>
      </c>
      <c r="AA95">
        <v>0</v>
      </c>
      <c r="AB95">
        <v>862.74</v>
      </c>
      <c r="AC95">
        <v>588.98</v>
      </c>
      <c r="AD95">
        <v>0</v>
      </c>
      <c r="AE95">
        <v>0</v>
      </c>
      <c r="AF95">
        <v>43.95</v>
      </c>
      <c r="AG95">
        <v>12.62</v>
      </c>
      <c r="AH95">
        <v>0</v>
      </c>
      <c r="AI95">
        <v>1</v>
      </c>
      <c r="AJ95">
        <v>19.63</v>
      </c>
      <c r="AK95">
        <v>46.67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0.03</v>
      </c>
      <c r="AU95" t="s">
        <v>22</v>
      </c>
      <c r="AV95">
        <v>0</v>
      </c>
      <c r="AW95">
        <v>2</v>
      </c>
      <c r="AX95">
        <v>348449481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ROUND(Y95*Source!I58*DO95,9)</f>
        <v>0</v>
      </c>
      <c r="CX95">
        <f>ROUND(Y95*Source!I58,9)</f>
        <v>1.9904999999999999E-2</v>
      </c>
      <c r="CY95">
        <f>AB95</f>
        <v>862.74</v>
      </c>
      <c r="CZ95">
        <f>AF95</f>
        <v>43.95</v>
      </c>
      <c r="DA95">
        <f>AJ95</f>
        <v>19.63</v>
      </c>
      <c r="DB95">
        <f>ROUND((ROUND(AT95*CZ95,2)*0.6635),6)</f>
        <v>0.87582000000000004</v>
      </c>
      <c r="DC95">
        <f>ROUND((ROUND(AT95*AG95,2)*0.6635),6)</f>
        <v>0.25213000000000002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17.170000000000002</v>
      </c>
      <c r="DH95">
        <f>ROUND(ROUND(AG95*AK95,2)*CX95,2)</f>
        <v>11.72</v>
      </c>
      <c r="DI95">
        <f t="shared" si="2"/>
        <v>0</v>
      </c>
      <c r="DJ95">
        <f>DG95</f>
        <v>17.170000000000002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ROW(Source!A58)</f>
        <v>58</v>
      </c>
      <c r="B96">
        <v>348448377</v>
      </c>
      <c r="C96">
        <v>348448879</v>
      </c>
      <c r="D96">
        <v>82377655</v>
      </c>
      <c r="E96">
        <v>1</v>
      </c>
      <c r="F96">
        <v>1</v>
      </c>
      <c r="G96">
        <v>14</v>
      </c>
      <c r="H96">
        <v>3</v>
      </c>
      <c r="I96" t="s">
        <v>257</v>
      </c>
      <c r="J96" t="s">
        <v>258</v>
      </c>
      <c r="K96" t="s">
        <v>259</v>
      </c>
      <c r="L96">
        <v>1346</v>
      </c>
      <c r="N96">
        <v>1009</v>
      </c>
      <c r="O96" t="s">
        <v>260</v>
      </c>
      <c r="P96" t="s">
        <v>260</v>
      </c>
      <c r="Q96">
        <v>1</v>
      </c>
      <c r="W96">
        <v>0</v>
      </c>
      <c r="X96">
        <v>-1299596119</v>
      </c>
      <c r="Y96">
        <f>(AT96*0)</f>
        <v>0</v>
      </c>
      <c r="AA96">
        <v>49.54</v>
      </c>
      <c r="AB96">
        <v>0</v>
      </c>
      <c r="AC96">
        <v>0</v>
      </c>
      <c r="AD96">
        <v>0</v>
      </c>
      <c r="AE96">
        <v>1.61</v>
      </c>
      <c r="AF96">
        <v>0</v>
      </c>
      <c r="AG96">
        <v>0</v>
      </c>
      <c r="AH96">
        <v>0</v>
      </c>
      <c r="AI96">
        <v>30.77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0.2</v>
      </c>
      <c r="AU96" t="s">
        <v>21</v>
      </c>
      <c r="AV96">
        <v>0</v>
      </c>
      <c r="AW96">
        <v>2</v>
      </c>
      <c r="AX96">
        <v>348449482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ROUND(Y96*Source!I58,9)</f>
        <v>0</v>
      </c>
      <c r="CY96">
        <f>AA96</f>
        <v>49.54</v>
      </c>
      <c r="CZ96">
        <f>AE96</f>
        <v>1.61</v>
      </c>
      <c r="DA96">
        <f>AI96</f>
        <v>30.77</v>
      </c>
      <c r="DB96">
        <f>ROUND((ROUND(AT96*CZ96,2)*0),6)</f>
        <v>0</v>
      </c>
      <c r="DC96">
        <f>ROUND((ROUND(AT96*AG96,2)*0),6)</f>
        <v>0</v>
      </c>
      <c r="DD96" t="s">
        <v>3</v>
      </c>
      <c r="DE96" t="s">
        <v>3</v>
      </c>
      <c r="DF96">
        <f>ROUND(ROUND(AE96*AI96,2)*CX96,2)</f>
        <v>0</v>
      </c>
      <c r="DG96">
        <f>ROUND(ROUND(AF96,2)*CX96,2)</f>
        <v>0</v>
      </c>
      <c r="DH96">
        <f>ROUND(ROUND(AG96,2)*CX96,2)</f>
        <v>0</v>
      </c>
      <c r="DI96">
        <f t="shared" si="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ROW(Source!A58)</f>
        <v>58</v>
      </c>
      <c r="B97">
        <v>348448377</v>
      </c>
      <c r="C97">
        <v>348448879</v>
      </c>
      <c r="D97">
        <v>224074545</v>
      </c>
      <c r="E97">
        <v>1</v>
      </c>
      <c r="F97">
        <v>1</v>
      </c>
      <c r="G97">
        <v>14</v>
      </c>
      <c r="H97">
        <v>3</v>
      </c>
      <c r="I97" t="s">
        <v>274</v>
      </c>
      <c r="J97" t="s">
        <v>275</v>
      </c>
      <c r="K97" t="s">
        <v>276</v>
      </c>
      <c r="L97">
        <v>1296</v>
      </c>
      <c r="N97">
        <v>1002</v>
      </c>
      <c r="O97" t="s">
        <v>277</v>
      </c>
      <c r="P97" t="s">
        <v>277</v>
      </c>
      <c r="Q97">
        <v>1</v>
      </c>
      <c r="W97">
        <v>0</v>
      </c>
      <c r="X97">
        <v>431292461</v>
      </c>
      <c r="Y97">
        <f>(AT97*0)</f>
        <v>0</v>
      </c>
      <c r="AA97">
        <v>138.91999999999999</v>
      </c>
      <c r="AB97">
        <v>0</v>
      </c>
      <c r="AC97">
        <v>0</v>
      </c>
      <c r="AD97">
        <v>0</v>
      </c>
      <c r="AE97">
        <v>6.04</v>
      </c>
      <c r="AF97">
        <v>0</v>
      </c>
      <c r="AG97">
        <v>0</v>
      </c>
      <c r="AH97">
        <v>0</v>
      </c>
      <c r="AI97">
        <v>23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1.0829999999999999E-2</v>
      </c>
      <c r="AU97" t="s">
        <v>21</v>
      </c>
      <c r="AV97">
        <v>0</v>
      </c>
      <c r="AW97">
        <v>2</v>
      </c>
      <c r="AX97">
        <v>348449483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ROUND(Y97*Source!I58,9)</f>
        <v>0</v>
      </c>
      <c r="CY97">
        <f>AA97</f>
        <v>138.91999999999999</v>
      </c>
      <c r="CZ97">
        <f>AE97</f>
        <v>6.04</v>
      </c>
      <c r="DA97">
        <f>AI97</f>
        <v>23</v>
      </c>
      <c r="DB97">
        <f>ROUND((ROUND(AT97*CZ97,2)*0),6)</f>
        <v>0</v>
      </c>
      <c r="DC97">
        <f>ROUND((ROUND(AT97*AG97,2)*0),6)</f>
        <v>0</v>
      </c>
      <c r="DD97" t="s">
        <v>3</v>
      </c>
      <c r="DE97" t="s">
        <v>3</v>
      </c>
      <c r="DF97">
        <f>ROUND(ROUND(AE97*AI97,2)*CX97,2)</f>
        <v>0</v>
      </c>
      <c r="DG97">
        <f>ROUND(ROUND(AF97,2)*CX97,2)</f>
        <v>0</v>
      </c>
      <c r="DH97">
        <f>ROUND(ROUND(AG97,2)*CX97,2)</f>
        <v>0</v>
      </c>
      <c r="DI97">
        <f t="shared" ref="DI97:DI112" si="4">ROUND(ROUND(AH97,2)*CX97,2)</f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ROW(Source!A59)</f>
        <v>59</v>
      </c>
      <c r="B98">
        <v>348448377</v>
      </c>
      <c r="C98">
        <v>348448888</v>
      </c>
      <c r="D98">
        <v>223927496</v>
      </c>
      <c r="E98">
        <v>14</v>
      </c>
      <c r="F98">
        <v>1</v>
      </c>
      <c r="G98">
        <v>14</v>
      </c>
      <c r="H98">
        <v>1</v>
      </c>
      <c r="I98" t="s">
        <v>250</v>
      </c>
      <c r="J98" t="s">
        <v>3</v>
      </c>
      <c r="K98" t="s">
        <v>251</v>
      </c>
      <c r="L98">
        <v>1191</v>
      </c>
      <c r="N98">
        <v>1013</v>
      </c>
      <c r="O98" t="s">
        <v>252</v>
      </c>
      <c r="P98" t="s">
        <v>252</v>
      </c>
      <c r="Q98">
        <v>1</v>
      </c>
      <c r="W98">
        <v>0</v>
      </c>
      <c r="X98">
        <v>476480486</v>
      </c>
      <c r="Y98">
        <f>AT98</f>
        <v>0.26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0.26</v>
      </c>
      <c r="AU98" t="s">
        <v>3</v>
      </c>
      <c r="AV98">
        <v>1</v>
      </c>
      <c r="AW98">
        <v>2</v>
      </c>
      <c r="AX98">
        <v>348449484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ROUND(AT98*Source!I59*AH98*AL98,2)</f>
        <v>0</v>
      </c>
      <c r="CV98">
        <f>ROUND(Y98*Source!I59,9)</f>
        <v>0.26</v>
      </c>
      <c r="CW98">
        <v>0</v>
      </c>
      <c r="CX98">
        <f>ROUND(Y98*Source!I59,9)</f>
        <v>0.26</v>
      </c>
      <c r="CY98">
        <f>AD98</f>
        <v>0</v>
      </c>
      <c r="CZ98">
        <f>AH98</f>
        <v>0</v>
      </c>
      <c r="DA98">
        <f>AL98</f>
        <v>1</v>
      </c>
      <c r="DB98">
        <f>ROUND(ROUND(AT98*CZ98,2),6)</f>
        <v>0</v>
      </c>
      <c r="DC98">
        <f>ROUND(ROUND(AT98*AG98,2),6)</f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 t="shared" si="4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ROW(Source!A59)</f>
        <v>59</v>
      </c>
      <c r="B99">
        <v>348448377</v>
      </c>
      <c r="C99">
        <v>348448888</v>
      </c>
      <c r="D99">
        <v>224075992</v>
      </c>
      <c r="E99">
        <v>1</v>
      </c>
      <c r="F99">
        <v>1</v>
      </c>
      <c r="G99">
        <v>14</v>
      </c>
      <c r="H99">
        <v>2</v>
      </c>
      <c r="I99" t="s">
        <v>253</v>
      </c>
      <c r="J99" t="s">
        <v>254</v>
      </c>
      <c r="K99" t="s">
        <v>255</v>
      </c>
      <c r="L99">
        <v>1368</v>
      </c>
      <c r="N99">
        <v>1011</v>
      </c>
      <c r="O99" t="s">
        <v>256</v>
      </c>
      <c r="P99" t="s">
        <v>256</v>
      </c>
      <c r="Q99">
        <v>1</v>
      </c>
      <c r="W99">
        <v>0</v>
      </c>
      <c r="X99">
        <v>1910414191</v>
      </c>
      <c r="Y99">
        <f>(AT99*0.6635)</f>
        <v>1.9904999999999999E-2</v>
      </c>
      <c r="AA99">
        <v>0</v>
      </c>
      <c r="AB99">
        <v>862.74</v>
      </c>
      <c r="AC99">
        <v>588.98</v>
      </c>
      <c r="AD99">
        <v>0</v>
      </c>
      <c r="AE99">
        <v>0</v>
      </c>
      <c r="AF99">
        <v>43.95</v>
      </c>
      <c r="AG99">
        <v>12.62</v>
      </c>
      <c r="AH99">
        <v>0</v>
      </c>
      <c r="AI99">
        <v>1</v>
      </c>
      <c r="AJ99">
        <v>19.63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0.03</v>
      </c>
      <c r="AU99" t="s">
        <v>22</v>
      </c>
      <c r="AV99">
        <v>0</v>
      </c>
      <c r="AW99">
        <v>2</v>
      </c>
      <c r="AX99">
        <v>348449485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ROUND(Y99*Source!I59*DO99,9)</f>
        <v>0</v>
      </c>
      <c r="CX99">
        <f>ROUND(Y99*Source!I59,9)</f>
        <v>1.9904999999999999E-2</v>
      </c>
      <c r="CY99">
        <f>AB99</f>
        <v>862.74</v>
      </c>
      <c r="CZ99">
        <f>AF99</f>
        <v>43.95</v>
      </c>
      <c r="DA99">
        <f>AJ99</f>
        <v>19.63</v>
      </c>
      <c r="DB99">
        <f>ROUND((ROUND(AT99*CZ99,2)*0.6635),6)</f>
        <v>0.87582000000000004</v>
      </c>
      <c r="DC99">
        <f>ROUND((ROUND(AT99*AG99,2)*0.6635),6)</f>
        <v>0.25213000000000002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17.170000000000002</v>
      </c>
      <c r="DH99">
        <f>ROUND(ROUND(AG99*AK99,2)*CX99,2)</f>
        <v>11.72</v>
      </c>
      <c r="DI99">
        <f t="shared" si="4"/>
        <v>0</v>
      </c>
      <c r="DJ99">
        <f>DG99</f>
        <v>17.170000000000002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ROW(Source!A59)</f>
        <v>59</v>
      </c>
      <c r="B100">
        <v>348448377</v>
      </c>
      <c r="C100">
        <v>348448888</v>
      </c>
      <c r="D100">
        <v>82377655</v>
      </c>
      <c r="E100">
        <v>1</v>
      </c>
      <c r="F100">
        <v>1</v>
      </c>
      <c r="G100">
        <v>14</v>
      </c>
      <c r="H100">
        <v>3</v>
      </c>
      <c r="I100" t="s">
        <v>257</v>
      </c>
      <c r="J100" t="s">
        <v>258</v>
      </c>
      <c r="K100" t="s">
        <v>259</v>
      </c>
      <c r="L100">
        <v>1346</v>
      </c>
      <c r="N100">
        <v>1009</v>
      </c>
      <c r="O100" t="s">
        <v>260</v>
      </c>
      <c r="P100" t="s">
        <v>260</v>
      </c>
      <c r="Q100">
        <v>1</v>
      </c>
      <c r="W100">
        <v>0</v>
      </c>
      <c r="X100">
        <v>-1299596119</v>
      </c>
      <c r="Y100">
        <f>(AT100*0)</f>
        <v>0</v>
      </c>
      <c r="AA100">
        <v>49.54</v>
      </c>
      <c r="AB100">
        <v>0</v>
      </c>
      <c r="AC100">
        <v>0</v>
      </c>
      <c r="AD100">
        <v>0</v>
      </c>
      <c r="AE100">
        <v>1.61</v>
      </c>
      <c r="AF100">
        <v>0</v>
      </c>
      <c r="AG100">
        <v>0</v>
      </c>
      <c r="AH100">
        <v>0</v>
      </c>
      <c r="AI100">
        <v>30.77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</v>
      </c>
      <c r="AU100" t="s">
        <v>21</v>
      </c>
      <c r="AV100">
        <v>0</v>
      </c>
      <c r="AW100">
        <v>2</v>
      </c>
      <c r="AX100">
        <v>348449486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ROUND(Y100*Source!I59,9)</f>
        <v>0</v>
      </c>
      <c r="CY100">
        <f>AA100</f>
        <v>49.54</v>
      </c>
      <c r="CZ100">
        <f>AE100</f>
        <v>1.61</v>
      </c>
      <c r="DA100">
        <f>AI100</f>
        <v>30.77</v>
      </c>
      <c r="DB100">
        <f>ROUND((ROUND(AT100*CZ100,2)*0),6)</f>
        <v>0</v>
      </c>
      <c r="DC100">
        <f>ROUND((ROUND(AT100*AG100,2)*0),6)</f>
        <v>0</v>
      </c>
      <c r="DD100" t="s">
        <v>3</v>
      </c>
      <c r="DE100" t="s">
        <v>3</v>
      </c>
      <c r="DF100">
        <f>ROUND(ROUND(AE100*AI100,2)*CX100,2)</f>
        <v>0</v>
      </c>
      <c r="DG100">
        <f>ROUND(ROUND(AF100,2)*CX100,2)</f>
        <v>0</v>
      </c>
      <c r="DH100">
        <f>ROUND(ROUND(AG100,2)*CX100,2)</f>
        <v>0</v>
      </c>
      <c r="DI100">
        <f t="shared" si="4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ROW(Source!A59)</f>
        <v>59</v>
      </c>
      <c r="B101">
        <v>348448377</v>
      </c>
      <c r="C101">
        <v>348448888</v>
      </c>
      <c r="D101">
        <v>224074561</v>
      </c>
      <c r="E101">
        <v>1</v>
      </c>
      <c r="F101">
        <v>1</v>
      </c>
      <c r="G101">
        <v>14</v>
      </c>
      <c r="H101">
        <v>3</v>
      </c>
      <c r="I101" t="s">
        <v>262</v>
      </c>
      <c r="J101" t="s">
        <v>265</v>
      </c>
      <c r="K101" t="s">
        <v>266</v>
      </c>
      <c r="L101">
        <v>1346</v>
      </c>
      <c r="N101">
        <v>1009</v>
      </c>
      <c r="O101" t="s">
        <v>260</v>
      </c>
      <c r="P101" t="s">
        <v>260</v>
      </c>
      <c r="Q101">
        <v>1</v>
      </c>
      <c r="W101">
        <v>0</v>
      </c>
      <c r="X101">
        <v>513936779</v>
      </c>
      <c r="Y101">
        <f>(AT101*0)</f>
        <v>0</v>
      </c>
      <c r="AA101">
        <v>428.96</v>
      </c>
      <c r="AB101">
        <v>0</v>
      </c>
      <c r="AC101">
        <v>0</v>
      </c>
      <c r="AD101">
        <v>0</v>
      </c>
      <c r="AE101">
        <v>76.599999999999994</v>
      </c>
      <c r="AF101">
        <v>0</v>
      </c>
      <c r="AG101">
        <v>0</v>
      </c>
      <c r="AH101">
        <v>0</v>
      </c>
      <c r="AI101">
        <v>5.6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6.0000000000000001E-3</v>
      </c>
      <c r="AU101" t="s">
        <v>21</v>
      </c>
      <c r="AV101">
        <v>0</v>
      </c>
      <c r="AW101">
        <v>2</v>
      </c>
      <c r="AX101">
        <v>348449487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ROUND(Y101*Source!I59,9)</f>
        <v>0</v>
      </c>
      <c r="CY101">
        <f>AA101</f>
        <v>428.96</v>
      </c>
      <c r="CZ101">
        <f>AE101</f>
        <v>76.599999999999994</v>
      </c>
      <c r="DA101">
        <f>AI101</f>
        <v>5.6</v>
      </c>
      <c r="DB101">
        <f>ROUND((ROUND(AT101*CZ101,2)*0),6)</f>
        <v>0</v>
      </c>
      <c r="DC101">
        <f>ROUND((ROUND(AT101*AG101,2)*0),6)</f>
        <v>0</v>
      </c>
      <c r="DD101" t="s">
        <v>3</v>
      </c>
      <c r="DE101" t="s">
        <v>3</v>
      </c>
      <c r="DF101">
        <f>ROUND(ROUND(AE101*AI101,2)*CX101,2)</f>
        <v>0</v>
      </c>
      <c r="DG101">
        <f>ROUND(ROUND(AF101,2)*CX101,2)</f>
        <v>0</v>
      </c>
      <c r="DH101">
        <f>ROUND(ROUND(AG101,2)*CX101,2)</f>
        <v>0</v>
      </c>
      <c r="DI101">
        <f t="shared" si="4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ROW(Source!A60)</f>
        <v>60</v>
      </c>
      <c r="B102">
        <v>348448377</v>
      </c>
      <c r="C102">
        <v>348448905</v>
      </c>
      <c r="D102">
        <v>223927496</v>
      </c>
      <c r="E102">
        <v>14</v>
      </c>
      <c r="F102">
        <v>1</v>
      </c>
      <c r="G102">
        <v>14</v>
      </c>
      <c r="H102">
        <v>1</v>
      </c>
      <c r="I102" t="s">
        <v>250</v>
      </c>
      <c r="J102" t="s">
        <v>3</v>
      </c>
      <c r="K102" t="s">
        <v>251</v>
      </c>
      <c r="L102">
        <v>1191</v>
      </c>
      <c r="N102">
        <v>1013</v>
      </c>
      <c r="O102" t="s">
        <v>252</v>
      </c>
      <c r="P102" t="s">
        <v>252</v>
      </c>
      <c r="Q102">
        <v>1</v>
      </c>
      <c r="W102">
        <v>0</v>
      </c>
      <c r="X102">
        <v>476480486</v>
      </c>
      <c r="Y102">
        <f>AT102</f>
        <v>0.31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0.31</v>
      </c>
      <c r="AU102" t="s">
        <v>3</v>
      </c>
      <c r="AV102">
        <v>1</v>
      </c>
      <c r="AW102">
        <v>2</v>
      </c>
      <c r="AX102">
        <v>348449488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ROUND(AT102*Source!I60*AH102*AL102,2)</f>
        <v>0</v>
      </c>
      <c r="CV102">
        <f>ROUND(Y102*Source!I60,9)</f>
        <v>0.31</v>
      </c>
      <c r="CW102">
        <v>0</v>
      </c>
      <c r="CX102">
        <f>ROUND(Y102*Source!I60,9)</f>
        <v>0.31</v>
      </c>
      <c r="CY102">
        <f>AD102</f>
        <v>0</v>
      </c>
      <c r="CZ102">
        <f>AH102</f>
        <v>0</v>
      </c>
      <c r="DA102">
        <f>AL102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4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ROW(Source!A60)</f>
        <v>60</v>
      </c>
      <c r="B103">
        <v>348448377</v>
      </c>
      <c r="C103">
        <v>348448905</v>
      </c>
      <c r="D103">
        <v>224075992</v>
      </c>
      <c r="E103">
        <v>1</v>
      </c>
      <c r="F103">
        <v>1</v>
      </c>
      <c r="G103">
        <v>14</v>
      </c>
      <c r="H103">
        <v>2</v>
      </c>
      <c r="I103" t="s">
        <v>253</v>
      </c>
      <c r="J103" t="s">
        <v>254</v>
      </c>
      <c r="K103" t="s">
        <v>255</v>
      </c>
      <c r="L103">
        <v>1368</v>
      </c>
      <c r="N103">
        <v>1011</v>
      </c>
      <c r="O103" t="s">
        <v>256</v>
      </c>
      <c r="P103" t="s">
        <v>256</v>
      </c>
      <c r="Q103">
        <v>1</v>
      </c>
      <c r="W103">
        <v>0</v>
      </c>
      <c r="X103">
        <v>1910414191</v>
      </c>
      <c r="Y103">
        <f>(AT103*0.6635)</f>
        <v>1.9904999999999999E-2</v>
      </c>
      <c r="AA103">
        <v>0</v>
      </c>
      <c r="AB103">
        <v>862.74</v>
      </c>
      <c r="AC103">
        <v>588.98</v>
      </c>
      <c r="AD103">
        <v>0</v>
      </c>
      <c r="AE103">
        <v>0</v>
      </c>
      <c r="AF103">
        <v>43.95</v>
      </c>
      <c r="AG103">
        <v>12.62</v>
      </c>
      <c r="AH103">
        <v>0</v>
      </c>
      <c r="AI103">
        <v>1</v>
      </c>
      <c r="AJ103">
        <v>19.63</v>
      </c>
      <c r="AK103">
        <v>46.67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0.03</v>
      </c>
      <c r="AU103" t="s">
        <v>22</v>
      </c>
      <c r="AV103">
        <v>0</v>
      </c>
      <c r="AW103">
        <v>2</v>
      </c>
      <c r="AX103">
        <v>348449489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ROUND(Y103*Source!I60*DO103,9)</f>
        <v>0</v>
      </c>
      <c r="CX103">
        <f>ROUND(Y103*Source!I60,9)</f>
        <v>1.9904999999999999E-2</v>
      </c>
      <c r="CY103">
        <f>AB103</f>
        <v>862.74</v>
      </c>
      <c r="CZ103">
        <f>AF103</f>
        <v>43.95</v>
      </c>
      <c r="DA103">
        <f>AJ103</f>
        <v>19.63</v>
      </c>
      <c r="DB103">
        <f>ROUND((ROUND(AT103*CZ103,2)*0.6635),6)</f>
        <v>0.87582000000000004</v>
      </c>
      <c r="DC103">
        <f>ROUND((ROUND(AT103*AG103,2)*0.6635),6)</f>
        <v>0.25213000000000002</v>
      </c>
      <c r="DD103" t="s">
        <v>3</v>
      </c>
      <c r="DE103" t="s">
        <v>3</v>
      </c>
      <c r="DF103">
        <f>ROUND(ROUND(AE103,2)*CX103,2)</f>
        <v>0</v>
      </c>
      <c r="DG103">
        <f>ROUND(ROUND(AF103*AJ103,2)*CX103,2)</f>
        <v>17.170000000000002</v>
      </c>
      <c r="DH103">
        <f>ROUND(ROUND(AG103*AK103,2)*CX103,2)</f>
        <v>11.72</v>
      </c>
      <c r="DI103">
        <f t="shared" si="4"/>
        <v>0</v>
      </c>
      <c r="DJ103">
        <f>DG103</f>
        <v>17.170000000000002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ROW(Source!A60)</f>
        <v>60</v>
      </c>
      <c r="B104">
        <v>348448377</v>
      </c>
      <c r="C104">
        <v>348448905</v>
      </c>
      <c r="D104">
        <v>82377655</v>
      </c>
      <c r="E104">
        <v>1</v>
      </c>
      <c r="F104">
        <v>1</v>
      </c>
      <c r="G104">
        <v>14</v>
      </c>
      <c r="H104">
        <v>3</v>
      </c>
      <c r="I104" t="s">
        <v>257</v>
      </c>
      <c r="J104" t="s">
        <v>258</v>
      </c>
      <c r="K104" t="s">
        <v>259</v>
      </c>
      <c r="L104">
        <v>1346</v>
      </c>
      <c r="N104">
        <v>1009</v>
      </c>
      <c r="O104" t="s">
        <v>260</v>
      </c>
      <c r="P104" t="s">
        <v>260</v>
      </c>
      <c r="Q104">
        <v>1</v>
      </c>
      <c r="W104">
        <v>0</v>
      </c>
      <c r="X104">
        <v>-1299596119</v>
      </c>
      <c r="Y104">
        <f>(AT104*0)</f>
        <v>0</v>
      </c>
      <c r="AA104">
        <v>49.54</v>
      </c>
      <c r="AB104">
        <v>0</v>
      </c>
      <c r="AC104">
        <v>0</v>
      </c>
      <c r="AD104">
        <v>0</v>
      </c>
      <c r="AE104">
        <v>1.61</v>
      </c>
      <c r="AF104">
        <v>0</v>
      </c>
      <c r="AG104">
        <v>0</v>
      </c>
      <c r="AH104">
        <v>0</v>
      </c>
      <c r="AI104">
        <v>30.77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0.3</v>
      </c>
      <c r="AU104" t="s">
        <v>21</v>
      </c>
      <c r="AV104">
        <v>0</v>
      </c>
      <c r="AW104">
        <v>2</v>
      </c>
      <c r="AX104">
        <v>348449490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ROUND(Y104*Source!I60,9)</f>
        <v>0</v>
      </c>
      <c r="CY104">
        <f>AA104</f>
        <v>49.54</v>
      </c>
      <c r="CZ104">
        <f>AE104</f>
        <v>1.61</v>
      </c>
      <c r="DA104">
        <f>AI104</f>
        <v>30.77</v>
      </c>
      <c r="DB104">
        <f>ROUND((ROUND(AT104*CZ104,2)*0),6)</f>
        <v>0</v>
      </c>
      <c r="DC104">
        <f>ROUND((ROUND(AT104*AG104,2)*0),6)</f>
        <v>0</v>
      </c>
      <c r="DD104" t="s">
        <v>3</v>
      </c>
      <c r="DE104" t="s">
        <v>3</v>
      </c>
      <c r="DF104">
        <f>ROUND(ROUND(AE104*AI104,2)*CX104,2)</f>
        <v>0</v>
      </c>
      <c r="DG104">
        <f>ROUND(ROUND(AF104,2)*CX104,2)</f>
        <v>0</v>
      </c>
      <c r="DH104">
        <f>ROUND(ROUND(AG104,2)*CX104,2)</f>
        <v>0</v>
      </c>
      <c r="DI104">
        <f t="shared" si="4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ROW(Source!A60)</f>
        <v>60</v>
      </c>
      <c r="B105">
        <v>348448377</v>
      </c>
      <c r="C105">
        <v>348448905</v>
      </c>
      <c r="D105">
        <v>224074561</v>
      </c>
      <c r="E105">
        <v>1</v>
      </c>
      <c r="F105">
        <v>1</v>
      </c>
      <c r="G105">
        <v>14</v>
      </c>
      <c r="H105">
        <v>3</v>
      </c>
      <c r="I105" t="s">
        <v>262</v>
      </c>
      <c r="J105" t="s">
        <v>265</v>
      </c>
      <c r="K105" t="s">
        <v>266</v>
      </c>
      <c r="L105">
        <v>1346</v>
      </c>
      <c r="N105">
        <v>1009</v>
      </c>
      <c r="O105" t="s">
        <v>260</v>
      </c>
      <c r="P105" t="s">
        <v>260</v>
      </c>
      <c r="Q105">
        <v>1</v>
      </c>
      <c r="W105">
        <v>0</v>
      </c>
      <c r="X105">
        <v>513936779</v>
      </c>
      <c r="Y105">
        <f>(AT105*0)</f>
        <v>0</v>
      </c>
      <c r="AA105">
        <v>428.96</v>
      </c>
      <c r="AB105">
        <v>0</v>
      </c>
      <c r="AC105">
        <v>0</v>
      </c>
      <c r="AD105">
        <v>0</v>
      </c>
      <c r="AE105">
        <v>76.599999999999994</v>
      </c>
      <c r="AF105">
        <v>0</v>
      </c>
      <c r="AG105">
        <v>0</v>
      </c>
      <c r="AH105">
        <v>0</v>
      </c>
      <c r="AI105">
        <v>5.6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8.9999999999999993E-3</v>
      </c>
      <c r="AU105" t="s">
        <v>21</v>
      </c>
      <c r="AV105">
        <v>0</v>
      </c>
      <c r="AW105">
        <v>2</v>
      </c>
      <c r="AX105">
        <v>348449491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ROUND(Y105*Source!I60,9)</f>
        <v>0</v>
      </c>
      <c r="CY105">
        <f>AA105</f>
        <v>428.96</v>
      </c>
      <c r="CZ105">
        <f>AE105</f>
        <v>76.599999999999994</v>
      </c>
      <c r="DA105">
        <f>AI105</f>
        <v>5.6</v>
      </c>
      <c r="DB105">
        <f>ROUND((ROUND(AT105*CZ105,2)*0),6)</f>
        <v>0</v>
      </c>
      <c r="DC105">
        <f>ROUND((ROUND(AT105*AG105,2)*0),6)</f>
        <v>0</v>
      </c>
      <c r="DD105" t="s">
        <v>3</v>
      </c>
      <c r="DE105" t="s">
        <v>3</v>
      </c>
      <c r="DF105">
        <f>ROUND(ROUND(AE105*AI105,2)*CX105,2)</f>
        <v>0</v>
      </c>
      <c r="DG105">
        <f>ROUND(ROUND(AF105,2)*CX105,2)</f>
        <v>0</v>
      </c>
      <c r="DH105">
        <f>ROUND(ROUND(AG105,2)*CX105,2)</f>
        <v>0</v>
      </c>
      <c r="DI105">
        <f t="shared" si="4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ROW(Source!A61)</f>
        <v>61</v>
      </c>
      <c r="B106">
        <v>348448377</v>
      </c>
      <c r="C106">
        <v>348448922</v>
      </c>
      <c r="D106">
        <v>223927496</v>
      </c>
      <c r="E106">
        <v>14</v>
      </c>
      <c r="F106">
        <v>1</v>
      </c>
      <c r="G106">
        <v>14</v>
      </c>
      <c r="H106">
        <v>1</v>
      </c>
      <c r="I106" t="s">
        <v>250</v>
      </c>
      <c r="J106" t="s">
        <v>3</v>
      </c>
      <c r="K106" t="s">
        <v>251</v>
      </c>
      <c r="L106">
        <v>1191</v>
      </c>
      <c r="N106">
        <v>1013</v>
      </c>
      <c r="O106" t="s">
        <v>252</v>
      </c>
      <c r="P106" t="s">
        <v>252</v>
      </c>
      <c r="Q106">
        <v>1</v>
      </c>
      <c r="W106">
        <v>0</v>
      </c>
      <c r="X106">
        <v>476480486</v>
      </c>
      <c r="Y106">
        <f>AT106</f>
        <v>0.38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0.38</v>
      </c>
      <c r="AU106" t="s">
        <v>3</v>
      </c>
      <c r="AV106">
        <v>1</v>
      </c>
      <c r="AW106">
        <v>2</v>
      </c>
      <c r="AX106">
        <v>348449492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ROUND(AT106*Source!I61*AH106*AL106,2)</f>
        <v>0</v>
      </c>
      <c r="CV106">
        <f>ROUND(Y106*Source!I61,9)</f>
        <v>0.38</v>
      </c>
      <c r="CW106">
        <v>0</v>
      </c>
      <c r="CX106">
        <f>ROUND(Y106*Source!I61,9)</f>
        <v>0.38</v>
      </c>
      <c r="CY106">
        <f>AD106</f>
        <v>0</v>
      </c>
      <c r="CZ106">
        <f>AH106</f>
        <v>0</v>
      </c>
      <c r="DA106">
        <f>AL106</f>
        <v>1</v>
      </c>
      <c r="DB106">
        <f>ROUND(ROUND(AT106*CZ106,2),6)</f>
        <v>0</v>
      </c>
      <c r="DC106">
        <f>ROUND(ROUND(AT106*AG106,2),6)</f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 t="shared" si="4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ROW(Source!A61)</f>
        <v>61</v>
      </c>
      <c r="B107">
        <v>348448377</v>
      </c>
      <c r="C107">
        <v>348448922</v>
      </c>
      <c r="D107">
        <v>224075992</v>
      </c>
      <c r="E107">
        <v>1</v>
      </c>
      <c r="F107">
        <v>1</v>
      </c>
      <c r="G107">
        <v>14</v>
      </c>
      <c r="H107">
        <v>2</v>
      </c>
      <c r="I107" t="s">
        <v>253</v>
      </c>
      <c r="J107" t="s">
        <v>254</v>
      </c>
      <c r="K107" t="s">
        <v>255</v>
      </c>
      <c r="L107">
        <v>1368</v>
      </c>
      <c r="N107">
        <v>1011</v>
      </c>
      <c r="O107" t="s">
        <v>256</v>
      </c>
      <c r="P107" t="s">
        <v>256</v>
      </c>
      <c r="Q107">
        <v>1</v>
      </c>
      <c r="W107">
        <v>0</v>
      </c>
      <c r="X107">
        <v>1910414191</v>
      </c>
      <c r="Y107">
        <f>(AT107*0.6635)</f>
        <v>2.6540000000000001E-2</v>
      </c>
      <c r="AA107">
        <v>0</v>
      </c>
      <c r="AB107">
        <v>862.74</v>
      </c>
      <c r="AC107">
        <v>588.98</v>
      </c>
      <c r="AD107">
        <v>0</v>
      </c>
      <c r="AE107">
        <v>0</v>
      </c>
      <c r="AF107">
        <v>43.95</v>
      </c>
      <c r="AG107">
        <v>12.62</v>
      </c>
      <c r="AH107">
        <v>0</v>
      </c>
      <c r="AI107">
        <v>1</v>
      </c>
      <c r="AJ107">
        <v>19.63</v>
      </c>
      <c r="AK107">
        <v>46.67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22</v>
      </c>
      <c r="AV107">
        <v>0</v>
      </c>
      <c r="AW107">
        <v>2</v>
      </c>
      <c r="AX107">
        <v>348449493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ROUND(Y107*Source!I61*DO107,9)</f>
        <v>0</v>
      </c>
      <c r="CX107">
        <f>ROUND(Y107*Source!I61,9)</f>
        <v>2.6540000000000001E-2</v>
      </c>
      <c r="CY107">
        <f>AB107</f>
        <v>862.74</v>
      </c>
      <c r="CZ107">
        <f>AF107</f>
        <v>43.95</v>
      </c>
      <c r="DA107">
        <f>AJ107</f>
        <v>19.63</v>
      </c>
      <c r="DB107">
        <f>ROUND((ROUND(AT107*CZ107,2)*0.6635),6)</f>
        <v>1.1677599999999999</v>
      </c>
      <c r="DC107">
        <f>ROUND((ROUND(AT107*AG107,2)*0.6635),6)</f>
        <v>0.33174999999999999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22.9</v>
      </c>
      <c r="DH107">
        <f>ROUND(ROUND(AG107*AK107,2)*CX107,2)</f>
        <v>15.63</v>
      </c>
      <c r="DI107">
        <f t="shared" si="4"/>
        <v>0</v>
      </c>
      <c r="DJ107">
        <f>DG107</f>
        <v>22.9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ROW(Source!A61)</f>
        <v>61</v>
      </c>
      <c r="B108">
        <v>348448377</v>
      </c>
      <c r="C108">
        <v>348448922</v>
      </c>
      <c r="D108">
        <v>82377655</v>
      </c>
      <c r="E108">
        <v>1</v>
      </c>
      <c r="F108">
        <v>1</v>
      </c>
      <c r="G108">
        <v>14</v>
      </c>
      <c r="H108">
        <v>3</v>
      </c>
      <c r="I108" t="s">
        <v>257</v>
      </c>
      <c r="J108" t="s">
        <v>258</v>
      </c>
      <c r="K108" t="s">
        <v>259</v>
      </c>
      <c r="L108">
        <v>1346</v>
      </c>
      <c r="N108">
        <v>1009</v>
      </c>
      <c r="O108" t="s">
        <v>260</v>
      </c>
      <c r="P108" t="s">
        <v>260</v>
      </c>
      <c r="Q108">
        <v>1</v>
      </c>
      <c r="W108">
        <v>0</v>
      </c>
      <c r="X108">
        <v>-1299596119</v>
      </c>
      <c r="Y108">
        <f>(AT108*0)</f>
        <v>0</v>
      </c>
      <c r="AA108">
        <v>49.54</v>
      </c>
      <c r="AB108">
        <v>0</v>
      </c>
      <c r="AC108">
        <v>0</v>
      </c>
      <c r="AD108">
        <v>0</v>
      </c>
      <c r="AE108">
        <v>1.61</v>
      </c>
      <c r="AF108">
        <v>0</v>
      </c>
      <c r="AG108">
        <v>0</v>
      </c>
      <c r="AH108">
        <v>0</v>
      </c>
      <c r="AI108">
        <v>30.77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0.35</v>
      </c>
      <c r="AU108" t="s">
        <v>21</v>
      </c>
      <c r="AV108">
        <v>0</v>
      </c>
      <c r="AW108">
        <v>2</v>
      </c>
      <c r="AX108">
        <v>348449494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ROUND(Y108*Source!I61,9)</f>
        <v>0</v>
      </c>
      <c r="CY108">
        <f>AA108</f>
        <v>49.54</v>
      </c>
      <c r="CZ108">
        <f>AE108</f>
        <v>1.61</v>
      </c>
      <c r="DA108">
        <f>AI108</f>
        <v>30.77</v>
      </c>
      <c r="DB108">
        <f>ROUND((ROUND(AT108*CZ108,2)*0),6)</f>
        <v>0</v>
      </c>
      <c r="DC108">
        <f>ROUND((ROUND(AT108*AG108,2)*0),6)</f>
        <v>0</v>
      </c>
      <c r="DD108" t="s">
        <v>3</v>
      </c>
      <c r="DE108" t="s">
        <v>3</v>
      </c>
      <c r="DF108">
        <f>ROUND(ROUND(AE108*AI108,2)*CX108,2)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4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ROW(Source!A61)</f>
        <v>61</v>
      </c>
      <c r="B109">
        <v>348448377</v>
      </c>
      <c r="C109">
        <v>348448922</v>
      </c>
      <c r="D109">
        <v>224074561</v>
      </c>
      <c r="E109">
        <v>1</v>
      </c>
      <c r="F109">
        <v>1</v>
      </c>
      <c r="G109">
        <v>14</v>
      </c>
      <c r="H109">
        <v>3</v>
      </c>
      <c r="I109" t="s">
        <v>262</v>
      </c>
      <c r="J109" t="s">
        <v>265</v>
      </c>
      <c r="K109" t="s">
        <v>266</v>
      </c>
      <c r="L109">
        <v>1346</v>
      </c>
      <c r="N109">
        <v>1009</v>
      </c>
      <c r="O109" t="s">
        <v>260</v>
      </c>
      <c r="P109" t="s">
        <v>260</v>
      </c>
      <c r="Q109">
        <v>1</v>
      </c>
      <c r="W109">
        <v>0</v>
      </c>
      <c r="X109">
        <v>513936779</v>
      </c>
      <c r="Y109">
        <f>(AT109*0)</f>
        <v>0</v>
      </c>
      <c r="AA109">
        <v>428.96</v>
      </c>
      <c r="AB109">
        <v>0</v>
      </c>
      <c r="AC109">
        <v>0</v>
      </c>
      <c r="AD109">
        <v>0</v>
      </c>
      <c r="AE109">
        <v>76.599999999999994</v>
      </c>
      <c r="AF109">
        <v>0</v>
      </c>
      <c r="AG109">
        <v>0</v>
      </c>
      <c r="AH109">
        <v>0</v>
      </c>
      <c r="AI109">
        <v>5.6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1.2999999999999999E-2</v>
      </c>
      <c r="AU109" t="s">
        <v>21</v>
      </c>
      <c r="AV109">
        <v>0</v>
      </c>
      <c r="AW109">
        <v>2</v>
      </c>
      <c r="AX109">
        <v>348449495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ROUND(Y109*Source!I61,9)</f>
        <v>0</v>
      </c>
      <c r="CY109">
        <f>AA109</f>
        <v>428.96</v>
      </c>
      <c r="CZ109">
        <f>AE109</f>
        <v>76.599999999999994</v>
      </c>
      <c r="DA109">
        <f>AI109</f>
        <v>5.6</v>
      </c>
      <c r="DB109">
        <f>ROUND((ROUND(AT109*CZ109,2)*0),6)</f>
        <v>0</v>
      </c>
      <c r="DC109">
        <f>ROUND((ROUND(AT109*AG109,2)*0),6)</f>
        <v>0</v>
      </c>
      <c r="DD109" t="s">
        <v>3</v>
      </c>
      <c r="DE109" t="s">
        <v>3</v>
      </c>
      <c r="DF109">
        <f>ROUND(ROUND(AE109*AI109,2)*CX109,2)</f>
        <v>0</v>
      </c>
      <c r="DG109">
        <f>ROUND(ROUND(AF109,2)*CX109,2)</f>
        <v>0</v>
      </c>
      <c r="DH109">
        <f>ROUND(ROUND(AG109,2)*CX109,2)</f>
        <v>0</v>
      </c>
      <c r="DI109">
        <f t="shared" si="4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ROW(Source!A62)</f>
        <v>62</v>
      </c>
      <c r="B110">
        <v>348448377</v>
      </c>
      <c r="C110">
        <v>348448939</v>
      </c>
      <c r="D110">
        <v>223927496</v>
      </c>
      <c r="E110">
        <v>14</v>
      </c>
      <c r="F110">
        <v>1</v>
      </c>
      <c r="G110">
        <v>14</v>
      </c>
      <c r="H110">
        <v>1</v>
      </c>
      <c r="I110" t="s">
        <v>250</v>
      </c>
      <c r="J110" t="s">
        <v>3</v>
      </c>
      <c r="K110" t="s">
        <v>251</v>
      </c>
      <c r="L110">
        <v>1191</v>
      </c>
      <c r="N110">
        <v>1013</v>
      </c>
      <c r="O110" t="s">
        <v>252</v>
      </c>
      <c r="P110" t="s">
        <v>252</v>
      </c>
      <c r="Q110">
        <v>1</v>
      </c>
      <c r="W110">
        <v>0</v>
      </c>
      <c r="X110">
        <v>476480486</v>
      </c>
      <c r="Y110">
        <f>AT110</f>
        <v>0.36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0.36</v>
      </c>
      <c r="AU110" t="s">
        <v>3</v>
      </c>
      <c r="AV110">
        <v>1</v>
      </c>
      <c r="AW110">
        <v>2</v>
      </c>
      <c r="AX110">
        <v>348449496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ROUND(AT110*Source!I62*AH110*AL110,2)</f>
        <v>0</v>
      </c>
      <c r="CV110">
        <f>ROUND(Y110*Source!I62,9)</f>
        <v>0.36</v>
      </c>
      <c r="CW110">
        <v>0</v>
      </c>
      <c r="CX110">
        <f>ROUND(Y110*Source!I62,9)</f>
        <v>0.36</v>
      </c>
      <c r="CY110">
        <f>AD110</f>
        <v>0</v>
      </c>
      <c r="CZ110">
        <f>AH110</f>
        <v>0</v>
      </c>
      <c r="DA110">
        <f>AL110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>ROUND(ROUND(AG110,2)*CX110,2)</f>
        <v>0</v>
      </c>
      <c r="DI110">
        <f t="shared" si="4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ROW(Source!A62)</f>
        <v>62</v>
      </c>
      <c r="B111">
        <v>348448377</v>
      </c>
      <c r="C111">
        <v>348448939</v>
      </c>
      <c r="D111">
        <v>224075992</v>
      </c>
      <c r="E111">
        <v>1</v>
      </c>
      <c r="F111">
        <v>1</v>
      </c>
      <c r="G111">
        <v>14</v>
      </c>
      <c r="H111">
        <v>2</v>
      </c>
      <c r="I111" t="s">
        <v>253</v>
      </c>
      <c r="J111" t="s">
        <v>254</v>
      </c>
      <c r="K111" t="s">
        <v>255</v>
      </c>
      <c r="L111">
        <v>1368</v>
      </c>
      <c r="N111">
        <v>1011</v>
      </c>
      <c r="O111" t="s">
        <v>256</v>
      </c>
      <c r="P111" t="s">
        <v>256</v>
      </c>
      <c r="Q111">
        <v>1</v>
      </c>
      <c r="W111">
        <v>0</v>
      </c>
      <c r="X111">
        <v>1910414191</v>
      </c>
      <c r="Y111">
        <f>(AT111*0.6635)</f>
        <v>2.6540000000000001E-2</v>
      </c>
      <c r="AA111">
        <v>0</v>
      </c>
      <c r="AB111">
        <v>862.74</v>
      </c>
      <c r="AC111">
        <v>588.98</v>
      </c>
      <c r="AD111">
        <v>0</v>
      </c>
      <c r="AE111">
        <v>0</v>
      </c>
      <c r="AF111">
        <v>43.95</v>
      </c>
      <c r="AG111">
        <v>12.62</v>
      </c>
      <c r="AH111">
        <v>0</v>
      </c>
      <c r="AI111">
        <v>1</v>
      </c>
      <c r="AJ111">
        <v>19.63</v>
      </c>
      <c r="AK111">
        <v>46.67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0.04</v>
      </c>
      <c r="AU111" t="s">
        <v>22</v>
      </c>
      <c r="AV111">
        <v>0</v>
      </c>
      <c r="AW111">
        <v>2</v>
      </c>
      <c r="AX111">
        <v>348449497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ROUND(Y111*Source!I62*DO111,9)</f>
        <v>0</v>
      </c>
      <c r="CX111">
        <f>ROUND(Y111*Source!I62,9)</f>
        <v>2.6540000000000001E-2</v>
      </c>
      <c r="CY111">
        <f>AB111</f>
        <v>862.74</v>
      </c>
      <c r="CZ111">
        <f>AF111</f>
        <v>43.95</v>
      </c>
      <c r="DA111">
        <f>AJ111</f>
        <v>19.63</v>
      </c>
      <c r="DB111">
        <f>ROUND((ROUND(AT111*CZ111,2)*0.6635),6)</f>
        <v>1.1677599999999999</v>
      </c>
      <c r="DC111">
        <f>ROUND((ROUND(AT111*AG111,2)*0.6635),6)</f>
        <v>0.33174999999999999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22.9</v>
      </c>
      <c r="DH111">
        <f>ROUND(ROUND(AG111*AK111,2)*CX111,2)</f>
        <v>15.63</v>
      </c>
      <c r="DI111">
        <f t="shared" si="4"/>
        <v>0</v>
      </c>
      <c r="DJ111">
        <f>DG111</f>
        <v>22.9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ROW(Source!A62)</f>
        <v>62</v>
      </c>
      <c r="B112">
        <v>348448377</v>
      </c>
      <c r="C112">
        <v>348448939</v>
      </c>
      <c r="D112">
        <v>82377655</v>
      </c>
      <c r="E112">
        <v>1</v>
      </c>
      <c r="F112">
        <v>1</v>
      </c>
      <c r="G112">
        <v>14</v>
      </c>
      <c r="H112">
        <v>3</v>
      </c>
      <c r="I112" t="s">
        <v>257</v>
      </c>
      <c r="J112" t="s">
        <v>258</v>
      </c>
      <c r="K112" t="s">
        <v>259</v>
      </c>
      <c r="L112">
        <v>1346</v>
      </c>
      <c r="N112">
        <v>1009</v>
      </c>
      <c r="O112" t="s">
        <v>260</v>
      </c>
      <c r="P112" t="s">
        <v>260</v>
      </c>
      <c r="Q112">
        <v>1</v>
      </c>
      <c r="W112">
        <v>0</v>
      </c>
      <c r="X112">
        <v>-1299596119</v>
      </c>
      <c r="Y112">
        <f>(AT112*0)</f>
        <v>0</v>
      </c>
      <c r="AA112">
        <v>49.54</v>
      </c>
      <c r="AB112">
        <v>0</v>
      </c>
      <c r="AC112">
        <v>0</v>
      </c>
      <c r="AD112">
        <v>0</v>
      </c>
      <c r="AE112">
        <v>1.61</v>
      </c>
      <c r="AF112">
        <v>0</v>
      </c>
      <c r="AG112">
        <v>0</v>
      </c>
      <c r="AH112">
        <v>0</v>
      </c>
      <c r="AI112">
        <v>30.77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21</v>
      </c>
      <c r="AV112">
        <v>0</v>
      </c>
      <c r="AW112">
        <v>2</v>
      </c>
      <c r="AX112">
        <v>348449498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ROUND(Y112*Source!I62,9)</f>
        <v>0</v>
      </c>
      <c r="CY112">
        <f>AA112</f>
        <v>49.54</v>
      </c>
      <c r="CZ112">
        <f>AE112</f>
        <v>1.61</v>
      </c>
      <c r="DA112">
        <f>AI112</f>
        <v>30.77</v>
      </c>
      <c r="DB112">
        <f>ROUND((ROUND(AT112*CZ112,2)*0),6)</f>
        <v>0</v>
      </c>
      <c r="DC112">
        <f>ROUND((ROUND(AT112*AG112,2)*0),6)</f>
        <v>0</v>
      </c>
      <c r="DD112" t="s">
        <v>3</v>
      </c>
      <c r="DE112" t="s">
        <v>3</v>
      </c>
      <c r="DF112">
        <f>ROUND(ROUND(AE112*AI112,2)*CX112,2)</f>
        <v>0</v>
      </c>
      <c r="DG112">
        <f>ROUND(ROUND(AF112,2)*CX112,2)</f>
        <v>0</v>
      </c>
      <c r="DH112">
        <f>ROUND(ROUND(AG112,2)*CX112,2)</f>
        <v>0</v>
      </c>
      <c r="DI112">
        <f t="shared" si="4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ROW(Source!A63)</f>
        <v>63</v>
      </c>
      <c r="B113">
        <v>348448377</v>
      </c>
      <c r="C113">
        <v>348448946</v>
      </c>
      <c r="D113">
        <v>82341259</v>
      </c>
      <c r="E113">
        <v>14</v>
      </c>
      <c r="F113">
        <v>1</v>
      </c>
      <c r="G113">
        <v>14</v>
      </c>
      <c r="H113">
        <v>1</v>
      </c>
      <c r="I113" t="s">
        <v>250</v>
      </c>
      <c r="J113" t="s">
        <v>3</v>
      </c>
      <c r="K113" t="s">
        <v>251</v>
      </c>
      <c r="L113">
        <v>1191</v>
      </c>
      <c r="N113">
        <v>1013</v>
      </c>
      <c r="O113" t="s">
        <v>252</v>
      </c>
      <c r="P113" t="s">
        <v>252</v>
      </c>
      <c r="Q113">
        <v>1</v>
      </c>
      <c r="W113">
        <v>0</v>
      </c>
      <c r="X113">
        <v>476480486</v>
      </c>
      <c r="Y113">
        <f>(AT113*0.2)</f>
        <v>0.13600000000000001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0.68</v>
      </c>
      <c r="AU113" t="s">
        <v>164</v>
      </c>
      <c r="AV113">
        <v>1</v>
      </c>
      <c r="AW113">
        <v>2</v>
      </c>
      <c r="AX113">
        <v>348449499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ROUND(AT113*Source!I63*AH113*AL113,2)</f>
        <v>0</v>
      </c>
      <c r="CV113">
        <f>ROUND(Y113*Source!I63,9)</f>
        <v>0.13600000000000001</v>
      </c>
      <c r="CW113">
        <v>0</v>
      </c>
      <c r="CX113">
        <f>ROUND(Y113*Source!I63,9)</f>
        <v>0.13600000000000001</v>
      </c>
      <c r="CY113">
        <f>AD113</f>
        <v>0</v>
      </c>
      <c r="CZ113">
        <f>AH113</f>
        <v>0</v>
      </c>
      <c r="DA113">
        <f>AL113</f>
        <v>1</v>
      </c>
      <c r="DB113">
        <f>ROUND(((ROUND(AT113*CZ113,2)*0.2)*0.6635),6)</f>
        <v>0</v>
      </c>
      <c r="DC113">
        <f>ROUND((ROUND(AT113*AG113,2)*0.2),6)</f>
        <v>0</v>
      </c>
      <c r="DD113" t="s">
        <v>22</v>
      </c>
      <c r="DE113" t="s">
        <v>3</v>
      </c>
      <c r="DF113">
        <f>ROUND((ROUND(AE113,2)*0.6635)*CX113,2)</f>
        <v>0</v>
      </c>
      <c r="DG113">
        <f>ROUND((ROUND(AF113,2)*0.6635)*CX113,2)</f>
        <v>0</v>
      </c>
      <c r="DH113">
        <f>ROUND(ROUND(AG113,2)*CX113,2)</f>
        <v>0</v>
      </c>
      <c r="DI113">
        <f>ROUND((ROUND(AH113,2)*0.6635)*CX113,2)</f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ROW(Source!A30)</f>
        <v>30</v>
      </c>
      <c r="B1">
        <v>348449371</v>
      </c>
      <c r="C1">
        <v>348448499</v>
      </c>
      <c r="D1">
        <v>223927496</v>
      </c>
      <c r="E1">
        <v>14</v>
      </c>
      <c r="F1">
        <v>1</v>
      </c>
      <c r="G1">
        <v>14</v>
      </c>
      <c r="H1">
        <v>1</v>
      </c>
      <c r="I1" t="s">
        <v>250</v>
      </c>
      <c r="J1" t="s">
        <v>3</v>
      </c>
      <c r="K1" t="s">
        <v>251</v>
      </c>
      <c r="L1">
        <v>1191</v>
      </c>
      <c r="N1">
        <v>1013</v>
      </c>
      <c r="O1" t="s">
        <v>252</v>
      </c>
      <c r="P1" t="s">
        <v>252</v>
      </c>
      <c r="Q1">
        <v>1</v>
      </c>
      <c r="X1">
        <v>0.34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0.34</v>
      </c>
      <c r="AH1">
        <v>2</v>
      </c>
      <c r="AI1">
        <v>348449371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ROW(Source!A30)</f>
        <v>30</v>
      </c>
      <c r="B2">
        <v>348449372</v>
      </c>
      <c r="C2">
        <v>348448499</v>
      </c>
      <c r="D2">
        <v>224075992</v>
      </c>
      <c r="E2">
        <v>1</v>
      </c>
      <c r="F2">
        <v>1</v>
      </c>
      <c r="G2">
        <v>14</v>
      </c>
      <c r="H2">
        <v>2</v>
      </c>
      <c r="I2" t="s">
        <v>253</v>
      </c>
      <c r="J2" t="s">
        <v>254</v>
      </c>
      <c r="K2" t="s">
        <v>255</v>
      </c>
      <c r="L2">
        <v>1368</v>
      </c>
      <c r="N2">
        <v>1011</v>
      </c>
      <c r="O2" t="s">
        <v>256</v>
      </c>
      <c r="P2" t="s">
        <v>256</v>
      </c>
      <c r="Q2">
        <v>1</v>
      </c>
      <c r="X2">
        <v>0.04</v>
      </c>
      <c r="Y2">
        <v>0</v>
      </c>
      <c r="Z2">
        <v>43.95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2.6540000000000001E-2</v>
      </c>
      <c r="AH2">
        <v>2</v>
      </c>
      <c r="AI2">
        <v>348449372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348449373</v>
      </c>
      <c r="C3">
        <v>348448499</v>
      </c>
      <c r="D3">
        <v>82377655</v>
      </c>
      <c r="E3">
        <v>1</v>
      </c>
      <c r="F3">
        <v>1</v>
      </c>
      <c r="G3">
        <v>14</v>
      </c>
      <c r="H3">
        <v>3</v>
      </c>
      <c r="I3" t="s">
        <v>257</v>
      </c>
      <c r="J3" t="s">
        <v>258</v>
      </c>
      <c r="K3" t="s">
        <v>259</v>
      </c>
      <c r="L3">
        <v>1346</v>
      </c>
      <c r="N3">
        <v>1009</v>
      </c>
      <c r="O3" t="s">
        <v>260</v>
      </c>
      <c r="P3" t="s">
        <v>260</v>
      </c>
      <c r="Q3">
        <v>1</v>
      </c>
      <c r="X3">
        <v>0.1</v>
      </c>
      <c r="Y3">
        <v>1.61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</v>
      </c>
      <c r="AH3">
        <v>2</v>
      </c>
      <c r="AI3">
        <v>348449373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ROW(Source!A31)</f>
        <v>31</v>
      </c>
      <c r="B4">
        <v>348449374</v>
      </c>
      <c r="C4">
        <v>348448512</v>
      </c>
      <c r="D4">
        <v>149613678</v>
      </c>
      <c r="E4">
        <v>14</v>
      </c>
      <c r="F4">
        <v>1</v>
      </c>
      <c r="G4">
        <v>14</v>
      </c>
      <c r="H4">
        <v>1</v>
      </c>
      <c r="I4" t="s">
        <v>250</v>
      </c>
      <c r="J4" t="s">
        <v>3</v>
      </c>
      <c r="K4" t="s">
        <v>251</v>
      </c>
      <c r="L4">
        <v>1191</v>
      </c>
      <c r="N4">
        <v>1013</v>
      </c>
      <c r="O4" t="s">
        <v>252</v>
      </c>
      <c r="P4" t="s">
        <v>252</v>
      </c>
      <c r="Q4">
        <v>1</v>
      </c>
      <c r="X4">
        <v>0.11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0.11</v>
      </c>
      <c r="AH4">
        <v>2</v>
      </c>
      <c r="AI4">
        <v>348449374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ROW(Source!A31)</f>
        <v>31</v>
      </c>
      <c r="B5">
        <v>348449375</v>
      </c>
      <c r="C5">
        <v>348448512</v>
      </c>
      <c r="D5">
        <v>149723942</v>
      </c>
      <c r="E5">
        <v>1</v>
      </c>
      <c r="F5">
        <v>1</v>
      </c>
      <c r="G5">
        <v>14</v>
      </c>
      <c r="H5">
        <v>2</v>
      </c>
      <c r="I5" t="s">
        <v>253</v>
      </c>
      <c r="J5" t="s">
        <v>261</v>
      </c>
      <c r="K5" t="s">
        <v>255</v>
      </c>
      <c r="L5">
        <v>1368</v>
      </c>
      <c r="N5">
        <v>1011</v>
      </c>
      <c r="O5" t="s">
        <v>256</v>
      </c>
      <c r="P5" t="s">
        <v>256</v>
      </c>
      <c r="Q5">
        <v>1</v>
      </c>
      <c r="X5">
        <v>1.2E-2</v>
      </c>
      <c r="Y5">
        <v>0</v>
      </c>
      <c r="Z5">
        <v>43.85</v>
      </c>
      <c r="AA5">
        <v>12.86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7.9620000000000003E-3</v>
      </c>
      <c r="AH5">
        <v>2</v>
      </c>
      <c r="AI5">
        <v>348449375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348449376</v>
      </c>
      <c r="C6">
        <v>348448512</v>
      </c>
      <c r="D6">
        <v>82377655</v>
      </c>
      <c r="E6">
        <v>1</v>
      </c>
      <c r="F6">
        <v>1</v>
      </c>
      <c r="G6">
        <v>14</v>
      </c>
      <c r="H6">
        <v>3</v>
      </c>
      <c r="I6" t="s">
        <v>257</v>
      </c>
      <c r="J6" t="s">
        <v>258</v>
      </c>
      <c r="K6" t="s">
        <v>259</v>
      </c>
      <c r="L6">
        <v>1346</v>
      </c>
      <c r="N6">
        <v>1009</v>
      </c>
      <c r="O6" t="s">
        <v>260</v>
      </c>
      <c r="P6" t="s">
        <v>260</v>
      </c>
      <c r="Q6">
        <v>1</v>
      </c>
      <c r="X6">
        <v>0.1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348449376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ROW(Source!A32)</f>
        <v>32</v>
      </c>
      <c r="B7">
        <v>348449377</v>
      </c>
      <c r="C7">
        <v>348448525</v>
      </c>
      <c r="D7">
        <v>223927496</v>
      </c>
      <c r="E7">
        <v>14</v>
      </c>
      <c r="F7">
        <v>1</v>
      </c>
      <c r="G7">
        <v>14</v>
      </c>
      <c r="H7">
        <v>1</v>
      </c>
      <c r="I7" t="s">
        <v>250</v>
      </c>
      <c r="J7" t="s">
        <v>3</v>
      </c>
      <c r="K7" t="s">
        <v>251</v>
      </c>
      <c r="L7">
        <v>1191</v>
      </c>
      <c r="N7">
        <v>1013</v>
      </c>
      <c r="O7" t="s">
        <v>252</v>
      </c>
      <c r="P7" t="s">
        <v>252</v>
      </c>
      <c r="Q7">
        <v>1</v>
      </c>
      <c r="X7">
        <v>0.22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0.22</v>
      </c>
      <c r="AH7">
        <v>2</v>
      </c>
      <c r="AI7">
        <v>348449377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348449378</v>
      </c>
      <c r="C8">
        <v>348448525</v>
      </c>
      <c r="D8">
        <v>224075992</v>
      </c>
      <c r="E8">
        <v>1</v>
      </c>
      <c r="F8">
        <v>1</v>
      </c>
      <c r="G8">
        <v>14</v>
      </c>
      <c r="H8">
        <v>2</v>
      </c>
      <c r="I8" t="s">
        <v>253</v>
      </c>
      <c r="J8" t="s">
        <v>254</v>
      </c>
      <c r="K8" t="s">
        <v>255</v>
      </c>
      <c r="L8">
        <v>1368</v>
      </c>
      <c r="N8">
        <v>1011</v>
      </c>
      <c r="O8" t="s">
        <v>256</v>
      </c>
      <c r="P8" t="s">
        <v>256</v>
      </c>
      <c r="Q8">
        <v>1</v>
      </c>
      <c r="X8">
        <v>2.4E-2</v>
      </c>
      <c r="Y8">
        <v>0</v>
      </c>
      <c r="Z8">
        <v>43.95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1.5924000000000001E-2</v>
      </c>
      <c r="AH8">
        <v>2</v>
      </c>
      <c r="AI8">
        <v>348449378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348449379</v>
      </c>
      <c r="C9">
        <v>348448525</v>
      </c>
      <c r="D9">
        <v>82377655</v>
      </c>
      <c r="E9">
        <v>1</v>
      </c>
      <c r="F9">
        <v>1</v>
      </c>
      <c r="G9">
        <v>14</v>
      </c>
      <c r="H9">
        <v>3</v>
      </c>
      <c r="I9" t="s">
        <v>257</v>
      </c>
      <c r="J9" t="s">
        <v>258</v>
      </c>
      <c r="K9" t="s">
        <v>259</v>
      </c>
      <c r="L9">
        <v>1346</v>
      </c>
      <c r="N9">
        <v>1009</v>
      </c>
      <c r="O9" t="s">
        <v>260</v>
      </c>
      <c r="P9" t="s">
        <v>260</v>
      </c>
      <c r="Q9">
        <v>1</v>
      </c>
      <c r="X9">
        <v>0.1</v>
      </c>
      <c r="Y9">
        <v>1.61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</v>
      </c>
      <c r="AH9">
        <v>2</v>
      </c>
      <c r="AI9">
        <v>348449379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ROW(Source!A33)</f>
        <v>33</v>
      </c>
      <c r="B10">
        <v>348449380</v>
      </c>
      <c r="C10">
        <v>348448538</v>
      </c>
      <c r="D10">
        <v>223927496</v>
      </c>
      <c r="E10">
        <v>14</v>
      </c>
      <c r="F10">
        <v>1</v>
      </c>
      <c r="G10">
        <v>14</v>
      </c>
      <c r="H10">
        <v>1</v>
      </c>
      <c r="I10" t="s">
        <v>250</v>
      </c>
      <c r="J10" t="s">
        <v>3</v>
      </c>
      <c r="K10" t="s">
        <v>251</v>
      </c>
      <c r="L10">
        <v>1191</v>
      </c>
      <c r="N10">
        <v>1013</v>
      </c>
      <c r="O10" t="s">
        <v>252</v>
      </c>
      <c r="P10" t="s">
        <v>252</v>
      </c>
      <c r="Q10">
        <v>1</v>
      </c>
      <c r="X10">
        <v>0.34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0.34</v>
      </c>
      <c r="AH10">
        <v>2</v>
      </c>
      <c r="AI10">
        <v>348449380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348449381</v>
      </c>
      <c r="C11">
        <v>348448538</v>
      </c>
      <c r="D11">
        <v>224075992</v>
      </c>
      <c r="E11">
        <v>1</v>
      </c>
      <c r="F11">
        <v>1</v>
      </c>
      <c r="G11">
        <v>14</v>
      </c>
      <c r="H11">
        <v>2</v>
      </c>
      <c r="I11" t="s">
        <v>253</v>
      </c>
      <c r="J11" t="s">
        <v>254</v>
      </c>
      <c r="K11" t="s">
        <v>255</v>
      </c>
      <c r="L11">
        <v>1368</v>
      </c>
      <c r="N11">
        <v>1011</v>
      </c>
      <c r="O11" t="s">
        <v>256</v>
      </c>
      <c r="P11" t="s">
        <v>256</v>
      </c>
      <c r="Q11">
        <v>1</v>
      </c>
      <c r="X11">
        <v>3.5999999999999997E-2</v>
      </c>
      <c r="Y11">
        <v>0</v>
      </c>
      <c r="Z11">
        <v>43.95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2.3885999999999998E-2</v>
      </c>
      <c r="AH11">
        <v>2</v>
      </c>
      <c r="AI11">
        <v>348449381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348449382</v>
      </c>
      <c r="C12">
        <v>348448538</v>
      </c>
      <c r="D12">
        <v>82377655</v>
      </c>
      <c r="E12">
        <v>1</v>
      </c>
      <c r="F12">
        <v>1</v>
      </c>
      <c r="G12">
        <v>14</v>
      </c>
      <c r="H12">
        <v>3</v>
      </c>
      <c r="I12" t="s">
        <v>257</v>
      </c>
      <c r="J12" t="s">
        <v>258</v>
      </c>
      <c r="K12" t="s">
        <v>259</v>
      </c>
      <c r="L12">
        <v>1346</v>
      </c>
      <c r="N12">
        <v>1009</v>
      </c>
      <c r="O12" t="s">
        <v>260</v>
      </c>
      <c r="P12" t="s">
        <v>260</v>
      </c>
      <c r="Q12">
        <v>1</v>
      </c>
      <c r="X12">
        <v>0.1</v>
      </c>
      <c r="Y12">
        <v>1.61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348449382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348449383</v>
      </c>
      <c r="C13">
        <v>348448551</v>
      </c>
      <c r="D13">
        <v>238987209</v>
      </c>
      <c r="E13">
        <v>14</v>
      </c>
      <c r="F13">
        <v>1</v>
      </c>
      <c r="G13">
        <v>14</v>
      </c>
      <c r="H13">
        <v>1</v>
      </c>
      <c r="I13" t="s">
        <v>250</v>
      </c>
      <c r="J13" t="s">
        <v>3</v>
      </c>
      <c r="K13" t="s">
        <v>251</v>
      </c>
      <c r="L13">
        <v>1191</v>
      </c>
      <c r="N13">
        <v>1013</v>
      </c>
      <c r="O13" t="s">
        <v>252</v>
      </c>
      <c r="P13" t="s">
        <v>252</v>
      </c>
      <c r="Q13">
        <v>1</v>
      </c>
      <c r="X13">
        <v>0.49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0.49</v>
      </c>
      <c r="AH13">
        <v>2</v>
      </c>
      <c r="AI13">
        <v>348449383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348449384</v>
      </c>
      <c r="C14">
        <v>348448551</v>
      </c>
      <c r="D14">
        <v>224075992</v>
      </c>
      <c r="E14">
        <v>1</v>
      </c>
      <c r="F14">
        <v>1</v>
      </c>
      <c r="G14">
        <v>14</v>
      </c>
      <c r="H14">
        <v>2</v>
      </c>
      <c r="I14" t="s">
        <v>253</v>
      </c>
      <c r="J14" t="s">
        <v>254</v>
      </c>
      <c r="K14" t="s">
        <v>255</v>
      </c>
      <c r="L14">
        <v>1368</v>
      </c>
      <c r="N14">
        <v>1011</v>
      </c>
      <c r="O14" t="s">
        <v>256</v>
      </c>
      <c r="P14" t="s">
        <v>256</v>
      </c>
      <c r="Q14">
        <v>1</v>
      </c>
      <c r="X14">
        <v>0.03</v>
      </c>
      <c r="Y14">
        <v>0</v>
      </c>
      <c r="Z14">
        <v>43.95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1.9904999999999999E-2</v>
      </c>
      <c r="AH14">
        <v>2</v>
      </c>
      <c r="AI14">
        <v>348449384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ROW(Source!A34)</f>
        <v>34</v>
      </c>
      <c r="B15">
        <v>348449385</v>
      </c>
      <c r="C15">
        <v>348448551</v>
      </c>
      <c r="D15">
        <v>82377655</v>
      </c>
      <c r="E15">
        <v>1</v>
      </c>
      <c r="F15">
        <v>1</v>
      </c>
      <c r="G15">
        <v>14</v>
      </c>
      <c r="H15">
        <v>3</v>
      </c>
      <c r="I15" t="s">
        <v>257</v>
      </c>
      <c r="J15" t="s">
        <v>258</v>
      </c>
      <c r="K15" t="s">
        <v>259</v>
      </c>
      <c r="L15">
        <v>1346</v>
      </c>
      <c r="N15">
        <v>1009</v>
      </c>
      <c r="O15" t="s">
        <v>260</v>
      </c>
      <c r="P15" t="s">
        <v>260</v>
      </c>
      <c r="Q15">
        <v>1</v>
      </c>
      <c r="X15">
        <v>0.5</v>
      </c>
      <c r="Y15">
        <v>1.61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348449385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ROW(Source!A35)</f>
        <v>35</v>
      </c>
      <c r="B16">
        <v>348449386</v>
      </c>
      <c r="C16">
        <v>348448564</v>
      </c>
      <c r="D16">
        <v>238987209</v>
      </c>
      <c r="E16">
        <v>14</v>
      </c>
      <c r="F16">
        <v>1</v>
      </c>
      <c r="G16">
        <v>14</v>
      </c>
      <c r="H16">
        <v>1</v>
      </c>
      <c r="I16" t="s">
        <v>250</v>
      </c>
      <c r="J16" t="s">
        <v>3</v>
      </c>
      <c r="K16" t="s">
        <v>251</v>
      </c>
      <c r="L16">
        <v>1191</v>
      </c>
      <c r="N16">
        <v>1013</v>
      </c>
      <c r="O16" t="s">
        <v>252</v>
      </c>
      <c r="P16" t="s">
        <v>252</v>
      </c>
      <c r="Q16">
        <v>1</v>
      </c>
      <c r="X16">
        <v>0.66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0.66</v>
      </c>
      <c r="AH16">
        <v>2</v>
      </c>
      <c r="AI16">
        <v>348449386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ROW(Source!A35)</f>
        <v>35</v>
      </c>
      <c r="B17">
        <v>348449387</v>
      </c>
      <c r="C17">
        <v>348448564</v>
      </c>
      <c r="D17">
        <v>224075992</v>
      </c>
      <c r="E17">
        <v>1</v>
      </c>
      <c r="F17">
        <v>1</v>
      </c>
      <c r="G17">
        <v>14</v>
      </c>
      <c r="H17">
        <v>2</v>
      </c>
      <c r="I17" t="s">
        <v>253</v>
      </c>
      <c r="J17" t="s">
        <v>254</v>
      </c>
      <c r="K17" t="s">
        <v>255</v>
      </c>
      <c r="L17">
        <v>1368</v>
      </c>
      <c r="N17">
        <v>1011</v>
      </c>
      <c r="O17" t="s">
        <v>256</v>
      </c>
      <c r="P17" t="s">
        <v>256</v>
      </c>
      <c r="Q17">
        <v>1</v>
      </c>
      <c r="X17">
        <v>0.04</v>
      </c>
      <c r="Y17">
        <v>0</v>
      </c>
      <c r="Z17">
        <v>43.95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2.6540000000000001E-2</v>
      </c>
      <c r="AH17">
        <v>2</v>
      </c>
      <c r="AI17">
        <v>348449387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ROW(Source!A35)</f>
        <v>35</v>
      </c>
      <c r="B18">
        <v>348449388</v>
      </c>
      <c r="C18">
        <v>348448564</v>
      </c>
      <c r="D18">
        <v>82377655</v>
      </c>
      <c r="E18">
        <v>1</v>
      </c>
      <c r="F18">
        <v>1</v>
      </c>
      <c r="G18">
        <v>14</v>
      </c>
      <c r="H18">
        <v>3</v>
      </c>
      <c r="I18" t="s">
        <v>257</v>
      </c>
      <c r="J18" t="s">
        <v>258</v>
      </c>
      <c r="K18" t="s">
        <v>259</v>
      </c>
      <c r="L18">
        <v>1346</v>
      </c>
      <c r="N18">
        <v>1009</v>
      </c>
      <c r="O18" t="s">
        <v>260</v>
      </c>
      <c r="P18" t="s">
        <v>260</v>
      </c>
      <c r="Q18">
        <v>1</v>
      </c>
      <c r="X18">
        <v>0.5</v>
      </c>
      <c r="Y18">
        <v>1.61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</v>
      </c>
      <c r="AH18">
        <v>2</v>
      </c>
      <c r="AI18">
        <v>348449388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ROW(Source!A36)</f>
        <v>36</v>
      </c>
      <c r="B19">
        <v>348449389</v>
      </c>
      <c r="C19">
        <v>348448577</v>
      </c>
      <c r="D19">
        <v>238987209</v>
      </c>
      <c r="E19">
        <v>14</v>
      </c>
      <c r="F19">
        <v>1</v>
      </c>
      <c r="G19">
        <v>14</v>
      </c>
      <c r="H19">
        <v>1</v>
      </c>
      <c r="I19" t="s">
        <v>250</v>
      </c>
      <c r="J19" t="s">
        <v>3</v>
      </c>
      <c r="K19" t="s">
        <v>251</v>
      </c>
      <c r="L19">
        <v>1191</v>
      </c>
      <c r="N19">
        <v>1013</v>
      </c>
      <c r="O19" t="s">
        <v>252</v>
      </c>
      <c r="P19" t="s">
        <v>252</v>
      </c>
      <c r="Q19">
        <v>1</v>
      </c>
      <c r="X19">
        <v>0.83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0.83</v>
      </c>
      <c r="AH19">
        <v>2</v>
      </c>
      <c r="AI19">
        <v>348449389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ROW(Source!A36)</f>
        <v>36</v>
      </c>
      <c r="B20">
        <v>348449390</v>
      </c>
      <c r="C20">
        <v>348448577</v>
      </c>
      <c r="D20">
        <v>224075992</v>
      </c>
      <c r="E20">
        <v>1</v>
      </c>
      <c r="F20">
        <v>1</v>
      </c>
      <c r="G20">
        <v>14</v>
      </c>
      <c r="H20">
        <v>2</v>
      </c>
      <c r="I20" t="s">
        <v>253</v>
      </c>
      <c r="J20" t="s">
        <v>254</v>
      </c>
      <c r="K20" t="s">
        <v>255</v>
      </c>
      <c r="L20">
        <v>1368</v>
      </c>
      <c r="N20">
        <v>1011</v>
      </c>
      <c r="O20" t="s">
        <v>256</v>
      </c>
      <c r="P20" t="s">
        <v>256</v>
      </c>
      <c r="Q20">
        <v>1</v>
      </c>
      <c r="X20">
        <v>0.04</v>
      </c>
      <c r="Y20">
        <v>0</v>
      </c>
      <c r="Z20">
        <v>43.95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2.6540000000000001E-2</v>
      </c>
      <c r="AH20">
        <v>2</v>
      </c>
      <c r="AI20">
        <v>348449390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ROW(Source!A36)</f>
        <v>36</v>
      </c>
      <c r="B21">
        <v>348449391</v>
      </c>
      <c r="C21">
        <v>348448577</v>
      </c>
      <c r="D21">
        <v>82377655</v>
      </c>
      <c r="E21">
        <v>1</v>
      </c>
      <c r="F21">
        <v>1</v>
      </c>
      <c r="G21">
        <v>14</v>
      </c>
      <c r="H21">
        <v>3</v>
      </c>
      <c r="I21" t="s">
        <v>257</v>
      </c>
      <c r="J21" t="s">
        <v>258</v>
      </c>
      <c r="K21" t="s">
        <v>259</v>
      </c>
      <c r="L21">
        <v>1346</v>
      </c>
      <c r="N21">
        <v>1009</v>
      </c>
      <c r="O21" t="s">
        <v>260</v>
      </c>
      <c r="P21" t="s">
        <v>260</v>
      </c>
      <c r="Q21">
        <v>1</v>
      </c>
      <c r="X21">
        <v>0.5</v>
      </c>
      <c r="Y21">
        <v>1.61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</v>
      </c>
      <c r="AH21">
        <v>2</v>
      </c>
      <c r="AI21">
        <v>348449391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ROW(Source!A37)</f>
        <v>37</v>
      </c>
      <c r="B22">
        <v>348449392</v>
      </c>
      <c r="C22">
        <v>348448590</v>
      </c>
      <c r="D22">
        <v>223927496</v>
      </c>
      <c r="E22">
        <v>14</v>
      </c>
      <c r="F22">
        <v>1</v>
      </c>
      <c r="G22">
        <v>14</v>
      </c>
      <c r="H22">
        <v>1</v>
      </c>
      <c r="I22" t="s">
        <v>250</v>
      </c>
      <c r="J22" t="s">
        <v>3</v>
      </c>
      <c r="K22" t="s">
        <v>251</v>
      </c>
      <c r="L22">
        <v>1191</v>
      </c>
      <c r="N22">
        <v>1013</v>
      </c>
      <c r="O22" t="s">
        <v>252</v>
      </c>
      <c r="P22" t="s">
        <v>252</v>
      </c>
      <c r="Q22">
        <v>1</v>
      </c>
      <c r="X22">
        <v>0.9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0.9</v>
      </c>
      <c r="AH22">
        <v>2</v>
      </c>
      <c r="AI22">
        <v>348449392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ROW(Source!A37)</f>
        <v>37</v>
      </c>
      <c r="B23">
        <v>348449393</v>
      </c>
      <c r="C23">
        <v>348448590</v>
      </c>
      <c r="D23">
        <v>224075992</v>
      </c>
      <c r="E23">
        <v>1</v>
      </c>
      <c r="F23">
        <v>1</v>
      </c>
      <c r="G23">
        <v>14</v>
      </c>
      <c r="H23">
        <v>2</v>
      </c>
      <c r="I23" t="s">
        <v>253</v>
      </c>
      <c r="J23" t="s">
        <v>254</v>
      </c>
      <c r="K23" t="s">
        <v>255</v>
      </c>
      <c r="L23">
        <v>1368</v>
      </c>
      <c r="N23">
        <v>1011</v>
      </c>
      <c r="O23" t="s">
        <v>256</v>
      </c>
      <c r="P23" t="s">
        <v>256</v>
      </c>
      <c r="Q23">
        <v>1</v>
      </c>
      <c r="X23">
        <v>0.05</v>
      </c>
      <c r="Y23">
        <v>0</v>
      </c>
      <c r="Z23">
        <v>43.95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3.3175000000000003E-2</v>
      </c>
      <c r="AH23">
        <v>2</v>
      </c>
      <c r="AI23">
        <v>348449393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ROW(Source!A37)</f>
        <v>37</v>
      </c>
      <c r="B24">
        <v>348449394</v>
      </c>
      <c r="C24">
        <v>348448590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257</v>
      </c>
      <c r="J24" t="s">
        <v>258</v>
      </c>
      <c r="K24" t="s">
        <v>259</v>
      </c>
      <c r="L24">
        <v>1346</v>
      </c>
      <c r="N24">
        <v>1009</v>
      </c>
      <c r="O24" t="s">
        <v>260</v>
      </c>
      <c r="P24" t="s">
        <v>260</v>
      </c>
      <c r="Q24">
        <v>1</v>
      </c>
      <c r="X24">
        <v>0.6</v>
      </c>
      <c r="Y24">
        <v>1.61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348449394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ROW(Source!A38)</f>
        <v>38</v>
      </c>
      <c r="B25">
        <v>348449395</v>
      </c>
      <c r="C25">
        <v>348448603</v>
      </c>
      <c r="D25">
        <v>223927496</v>
      </c>
      <c r="E25">
        <v>14</v>
      </c>
      <c r="F25">
        <v>1</v>
      </c>
      <c r="G25">
        <v>14</v>
      </c>
      <c r="H25">
        <v>1</v>
      </c>
      <c r="I25" t="s">
        <v>250</v>
      </c>
      <c r="J25" t="s">
        <v>3</v>
      </c>
      <c r="K25" t="s">
        <v>251</v>
      </c>
      <c r="L25">
        <v>1191</v>
      </c>
      <c r="N25">
        <v>1013</v>
      </c>
      <c r="O25" t="s">
        <v>252</v>
      </c>
      <c r="P25" t="s">
        <v>252</v>
      </c>
      <c r="Q25">
        <v>1</v>
      </c>
      <c r="X25">
        <v>1.22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1.22</v>
      </c>
      <c r="AH25">
        <v>2</v>
      </c>
      <c r="AI25">
        <v>348449395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ROW(Source!A38)</f>
        <v>38</v>
      </c>
      <c r="B26">
        <v>348449396</v>
      </c>
      <c r="C26">
        <v>348448603</v>
      </c>
      <c r="D26">
        <v>224075992</v>
      </c>
      <c r="E26">
        <v>1</v>
      </c>
      <c r="F26">
        <v>1</v>
      </c>
      <c r="G26">
        <v>14</v>
      </c>
      <c r="H26">
        <v>2</v>
      </c>
      <c r="I26" t="s">
        <v>253</v>
      </c>
      <c r="J26" t="s">
        <v>254</v>
      </c>
      <c r="K26" t="s">
        <v>255</v>
      </c>
      <c r="L26">
        <v>1368</v>
      </c>
      <c r="N26">
        <v>1011</v>
      </c>
      <c r="O26" t="s">
        <v>256</v>
      </c>
      <c r="P26" t="s">
        <v>256</v>
      </c>
      <c r="Q26">
        <v>1</v>
      </c>
      <c r="X26">
        <v>7.0000000000000007E-2</v>
      </c>
      <c r="Y26">
        <v>0</v>
      </c>
      <c r="Z26">
        <v>43.95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4.6445E-2</v>
      </c>
      <c r="AH26">
        <v>2</v>
      </c>
      <c r="AI26">
        <v>348449396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ROW(Source!A38)</f>
        <v>38</v>
      </c>
      <c r="B27">
        <v>348449397</v>
      </c>
      <c r="C27">
        <v>348448603</v>
      </c>
      <c r="D27">
        <v>82377655</v>
      </c>
      <c r="E27">
        <v>1</v>
      </c>
      <c r="F27">
        <v>1</v>
      </c>
      <c r="G27">
        <v>14</v>
      </c>
      <c r="H27">
        <v>3</v>
      </c>
      <c r="I27" t="s">
        <v>257</v>
      </c>
      <c r="J27" t="s">
        <v>258</v>
      </c>
      <c r="K27" t="s">
        <v>259</v>
      </c>
      <c r="L27">
        <v>1346</v>
      </c>
      <c r="N27">
        <v>1009</v>
      </c>
      <c r="O27" t="s">
        <v>260</v>
      </c>
      <c r="P27" t="s">
        <v>260</v>
      </c>
      <c r="Q27">
        <v>1</v>
      </c>
      <c r="X27">
        <v>0.7</v>
      </c>
      <c r="Y27">
        <v>1.61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348449397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ROW(Source!A39)</f>
        <v>39</v>
      </c>
      <c r="B28">
        <v>348449398</v>
      </c>
      <c r="C28">
        <v>348448616</v>
      </c>
      <c r="D28">
        <v>149613678</v>
      </c>
      <c r="E28">
        <v>14</v>
      </c>
      <c r="F28">
        <v>1</v>
      </c>
      <c r="G28">
        <v>14</v>
      </c>
      <c r="H28">
        <v>1</v>
      </c>
      <c r="I28" t="s">
        <v>250</v>
      </c>
      <c r="J28" t="s">
        <v>3</v>
      </c>
      <c r="K28" t="s">
        <v>251</v>
      </c>
      <c r="L28">
        <v>1191</v>
      </c>
      <c r="N28">
        <v>1013</v>
      </c>
      <c r="O28" t="s">
        <v>252</v>
      </c>
      <c r="P28" t="s">
        <v>252</v>
      </c>
      <c r="Q28">
        <v>1</v>
      </c>
      <c r="X28">
        <v>0.12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0.12</v>
      </c>
      <c r="AH28">
        <v>2</v>
      </c>
      <c r="AI28">
        <v>348449398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ROW(Source!A39)</f>
        <v>39</v>
      </c>
      <c r="B29">
        <v>348449399</v>
      </c>
      <c r="C29">
        <v>348448616</v>
      </c>
      <c r="D29">
        <v>149723942</v>
      </c>
      <c r="E29">
        <v>1</v>
      </c>
      <c r="F29">
        <v>1</v>
      </c>
      <c r="G29">
        <v>14</v>
      </c>
      <c r="H29">
        <v>2</v>
      </c>
      <c r="I29" t="s">
        <v>253</v>
      </c>
      <c r="J29" t="s">
        <v>261</v>
      </c>
      <c r="K29" t="s">
        <v>255</v>
      </c>
      <c r="L29">
        <v>1368</v>
      </c>
      <c r="N29">
        <v>1011</v>
      </c>
      <c r="O29" t="s">
        <v>256</v>
      </c>
      <c r="P29" t="s">
        <v>256</v>
      </c>
      <c r="Q29">
        <v>1</v>
      </c>
      <c r="X29">
        <v>0.01</v>
      </c>
      <c r="Y29">
        <v>0</v>
      </c>
      <c r="Z29">
        <v>43.85</v>
      </c>
      <c r="AA29">
        <v>12.86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6.6350000000000003E-3</v>
      </c>
      <c r="AH29">
        <v>2</v>
      </c>
      <c r="AI29">
        <v>348449399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ROW(Source!A39)</f>
        <v>39</v>
      </c>
      <c r="B30">
        <v>348449400</v>
      </c>
      <c r="C30">
        <v>348448616</v>
      </c>
      <c r="D30">
        <v>82377655</v>
      </c>
      <c r="E30">
        <v>1</v>
      </c>
      <c r="F30">
        <v>1</v>
      </c>
      <c r="G30">
        <v>14</v>
      </c>
      <c r="H30">
        <v>3</v>
      </c>
      <c r="I30" t="s">
        <v>257</v>
      </c>
      <c r="J30" t="s">
        <v>258</v>
      </c>
      <c r="K30" t="s">
        <v>259</v>
      </c>
      <c r="L30">
        <v>1346</v>
      </c>
      <c r="N30">
        <v>1009</v>
      </c>
      <c r="O30" t="s">
        <v>260</v>
      </c>
      <c r="P30" t="s">
        <v>260</v>
      </c>
      <c r="Q30">
        <v>1</v>
      </c>
      <c r="X30">
        <v>0.1</v>
      </c>
      <c r="Y30">
        <v>1.61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</v>
      </c>
      <c r="AH30">
        <v>2</v>
      </c>
      <c r="AI30">
        <v>348449400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ROW(Source!A39)</f>
        <v>39</v>
      </c>
      <c r="B31">
        <v>348449401</v>
      </c>
      <c r="C31">
        <v>348448616</v>
      </c>
      <c r="D31">
        <v>82487372</v>
      </c>
      <c r="E31">
        <v>1</v>
      </c>
      <c r="F31">
        <v>1</v>
      </c>
      <c r="G31">
        <v>14</v>
      </c>
      <c r="H31">
        <v>3</v>
      </c>
      <c r="I31" t="s">
        <v>262</v>
      </c>
      <c r="J31" t="s">
        <v>263</v>
      </c>
      <c r="K31" t="s">
        <v>264</v>
      </c>
      <c r="L31">
        <v>1346</v>
      </c>
      <c r="N31">
        <v>1009</v>
      </c>
      <c r="O31" t="s">
        <v>260</v>
      </c>
      <c r="P31" t="s">
        <v>260</v>
      </c>
      <c r="Q31">
        <v>1</v>
      </c>
      <c r="X31">
        <v>5.0000000000000001E-3</v>
      </c>
      <c r="Y31">
        <v>76.599999999999994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0</v>
      </c>
      <c r="AH31">
        <v>2</v>
      </c>
      <c r="AI31">
        <v>348449401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ROW(Source!A40)</f>
        <v>40</v>
      </c>
      <c r="B32">
        <v>348449402</v>
      </c>
      <c r="C32">
        <v>348448633</v>
      </c>
      <c r="D32">
        <v>223927496</v>
      </c>
      <c r="E32">
        <v>14</v>
      </c>
      <c r="F32">
        <v>1</v>
      </c>
      <c r="G32">
        <v>14</v>
      </c>
      <c r="H32">
        <v>1</v>
      </c>
      <c r="I32" t="s">
        <v>250</v>
      </c>
      <c r="J32" t="s">
        <v>3</v>
      </c>
      <c r="K32" t="s">
        <v>251</v>
      </c>
      <c r="L32">
        <v>1191</v>
      </c>
      <c r="N32">
        <v>1013</v>
      </c>
      <c r="O32" t="s">
        <v>252</v>
      </c>
      <c r="P32" t="s">
        <v>252</v>
      </c>
      <c r="Q32">
        <v>1</v>
      </c>
      <c r="X32">
        <v>0.23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0.23</v>
      </c>
      <c r="AH32">
        <v>2</v>
      </c>
      <c r="AI32">
        <v>348449402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ROW(Source!A40)</f>
        <v>40</v>
      </c>
      <c r="B33">
        <v>348449403</v>
      </c>
      <c r="C33">
        <v>348448633</v>
      </c>
      <c r="D33">
        <v>224075992</v>
      </c>
      <c r="E33">
        <v>1</v>
      </c>
      <c r="F33">
        <v>1</v>
      </c>
      <c r="G33">
        <v>14</v>
      </c>
      <c r="H33">
        <v>2</v>
      </c>
      <c r="I33" t="s">
        <v>253</v>
      </c>
      <c r="J33" t="s">
        <v>254</v>
      </c>
      <c r="K33" t="s">
        <v>255</v>
      </c>
      <c r="L33">
        <v>1368</v>
      </c>
      <c r="N33">
        <v>1011</v>
      </c>
      <c r="O33" t="s">
        <v>256</v>
      </c>
      <c r="P33" t="s">
        <v>256</v>
      </c>
      <c r="Q33">
        <v>1</v>
      </c>
      <c r="X33">
        <v>0.03</v>
      </c>
      <c r="Y33">
        <v>0</v>
      </c>
      <c r="Z33">
        <v>43.95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1.9904999999999999E-2</v>
      </c>
      <c r="AH33">
        <v>2</v>
      </c>
      <c r="AI33">
        <v>348449403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ROW(Source!A40)</f>
        <v>40</v>
      </c>
      <c r="B34">
        <v>348449404</v>
      </c>
      <c r="C34">
        <v>348448633</v>
      </c>
      <c r="D34">
        <v>82377655</v>
      </c>
      <c r="E34">
        <v>1</v>
      </c>
      <c r="F34">
        <v>1</v>
      </c>
      <c r="G34">
        <v>14</v>
      </c>
      <c r="H34">
        <v>3</v>
      </c>
      <c r="I34" t="s">
        <v>257</v>
      </c>
      <c r="J34" t="s">
        <v>258</v>
      </c>
      <c r="K34" t="s">
        <v>259</v>
      </c>
      <c r="L34">
        <v>1346</v>
      </c>
      <c r="N34">
        <v>1009</v>
      </c>
      <c r="O34" t="s">
        <v>260</v>
      </c>
      <c r="P34" t="s">
        <v>260</v>
      </c>
      <c r="Q34">
        <v>1</v>
      </c>
      <c r="X34">
        <v>0.15</v>
      </c>
      <c r="Y34">
        <v>1.61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0</v>
      </c>
      <c r="AH34">
        <v>2</v>
      </c>
      <c r="AI34">
        <v>348449404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ROW(Source!A40)</f>
        <v>40</v>
      </c>
      <c r="B35">
        <v>348449405</v>
      </c>
      <c r="C35">
        <v>348448633</v>
      </c>
      <c r="D35">
        <v>224074561</v>
      </c>
      <c r="E35">
        <v>1</v>
      </c>
      <c r="F35">
        <v>1</v>
      </c>
      <c r="G35">
        <v>14</v>
      </c>
      <c r="H35">
        <v>3</v>
      </c>
      <c r="I35" t="s">
        <v>262</v>
      </c>
      <c r="J35" t="s">
        <v>265</v>
      </c>
      <c r="K35" t="s">
        <v>266</v>
      </c>
      <c r="L35">
        <v>1346</v>
      </c>
      <c r="N35">
        <v>1009</v>
      </c>
      <c r="O35" t="s">
        <v>260</v>
      </c>
      <c r="P35" t="s">
        <v>260</v>
      </c>
      <c r="Q35">
        <v>1</v>
      </c>
      <c r="X35">
        <v>0.01</v>
      </c>
      <c r="Y35">
        <v>76.599999999999994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</v>
      </c>
      <c r="AH35">
        <v>2</v>
      </c>
      <c r="AI35">
        <v>348449405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ROW(Source!A41)</f>
        <v>41</v>
      </c>
      <c r="B36">
        <v>348449406</v>
      </c>
      <c r="C36">
        <v>348448650</v>
      </c>
      <c r="D36">
        <v>223927496</v>
      </c>
      <c r="E36">
        <v>14</v>
      </c>
      <c r="F36">
        <v>1</v>
      </c>
      <c r="G36">
        <v>14</v>
      </c>
      <c r="H36">
        <v>1</v>
      </c>
      <c r="I36" t="s">
        <v>250</v>
      </c>
      <c r="J36" t="s">
        <v>3</v>
      </c>
      <c r="K36" t="s">
        <v>251</v>
      </c>
      <c r="L36">
        <v>1191</v>
      </c>
      <c r="N36">
        <v>1013</v>
      </c>
      <c r="O36" t="s">
        <v>252</v>
      </c>
      <c r="P36" t="s">
        <v>252</v>
      </c>
      <c r="Q36">
        <v>1</v>
      </c>
      <c r="X36">
        <v>0.33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0.33</v>
      </c>
      <c r="AH36">
        <v>2</v>
      </c>
      <c r="AI36">
        <v>348449406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ROW(Source!A41)</f>
        <v>41</v>
      </c>
      <c r="B37">
        <v>348449407</v>
      </c>
      <c r="C37">
        <v>348448650</v>
      </c>
      <c r="D37">
        <v>224075992</v>
      </c>
      <c r="E37">
        <v>1</v>
      </c>
      <c r="F37">
        <v>1</v>
      </c>
      <c r="G37">
        <v>14</v>
      </c>
      <c r="H37">
        <v>2</v>
      </c>
      <c r="I37" t="s">
        <v>253</v>
      </c>
      <c r="J37" t="s">
        <v>254</v>
      </c>
      <c r="K37" t="s">
        <v>255</v>
      </c>
      <c r="L37">
        <v>1368</v>
      </c>
      <c r="N37">
        <v>1011</v>
      </c>
      <c r="O37" t="s">
        <v>256</v>
      </c>
      <c r="P37" t="s">
        <v>256</v>
      </c>
      <c r="Q37">
        <v>1</v>
      </c>
      <c r="X37">
        <v>0.05</v>
      </c>
      <c r="Y37">
        <v>0</v>
      </c>
      <c r="Z37">
        <v>43.95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3.3175000000000003E-2</v>
      </c>
      <c r="AH37">
        <v>2</v>
      </c>
      <c r="AI37">
        <v>348449407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348449408</v>
      </c>
      <c r="C38">
        <v>348448650</v>
      </c>
      <c r="D38">
        <v>82377655</v>
      </c>
      <c r="E38">
        <v>1</v>
      </c>
      <c r="F38">
        <v>1</v>
      </c>
      <c r="G38">
        <v>14</v>
      </c>
      <c r="H38">
        <v>3</v>
      </c>
      <c r="I38" t="s">
        <v>257</v>
      </c>
      <c r="J38" t="s">
        <v>258</v>
      </c>
      <c r="K38" t="s">
        <v>259</v>
      </c>
      <c r="L38">
        <v>1346</v>
      </c>
      <c r="N38">
        <v>1009</v>
      </c>
      <c r="O38" t="s">
        <v>260</v>
      </c>
      <c r="P38" t="s">
        <v>260</v>
      </c>
      <c r="Q38">
        <v>1</v>
      </c>
      <c r="X38">
        <v>0.2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0</v>
      </c>
      <c r="AH38">
        <v>2</v>
      </c>
      <c r="AI38">
        <v>348449408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348449409</v>
      </c>
      <c r="C39">
        <v>348448650</v>
      </c>
      <c r="D39">
        <v>224074561</v>
      </c>
      <c r="E39">
        <v>1</v>
      </c>
      <c r="F39">
        <v>1</v>
      </c>
      <c r="G39">
        <v>14</v>
      </c>
      <c r="H39">
        <v>3</v>
      </c>
      <c r="I39" t="s">
        <v>262</v>
      </c>
      <c r="J39" t="s">
        <v>265</v>
      </c>
      <c r="K39" t="s">
        <v>266</v>
      </c>
      <c r="L39">
        <v>1346</v>
      </c>
      <c r="N39">
        <v>1009</v>
      </c>
      <c r="O39" t="s">
        <v>260</v>
      </c>
      <c r="P39" t="s">
        <v>260</v>
      </c>
      <c r="Q39">
        <v>1</v>
      </c>
      <c r="X39">
        <v>1.2E-2</v>
      </c>
      <c r="Y39">
        <v>76.599999999999994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0</v>
      </c>
      <c r="AH39">
        <v>2</v>
      </c>
      <c r="AI39">
        <v>348449409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ROW(Source!A42)</f>
        <v>42</v>
      </c>
      <c r="B40">
        <v>348449410</v>
      </c>
      <c r="C40">
        <v>348448667</v>
      </c>
      <c r="D40">
        <v>149613678</v>
      </c>
      <c r="E40">
        <v>14</v>
      </c>
      <c r="F40">
        <v>1</v>
      </c>
      <c r="G40">
        <v>14</v>
      </c>
      <c r="H40">
        <v>1</v>
      </c>
      <c r="I40" t="s">
        <v>250</v>
      </c>
      <c r="J40" t="s">
        <v>3</v>
      </c>
      <c r="K40" t="s">
        <v>251</v>
      </c>
      <c r="L40">
        <v>1191</v>
      </c>
      <c r="N40">
        <v>1013</v>
      </c>
      <c r="O40" t="s">
        <v>252</v>
      </c>
      <c r="P40" t="s">
        <v>252</v>
      </c>
      <c r="Q40">
        <v>1</v>
      </c>
      <c r="X40">
        <v>7.0000000000000007E-2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7.0000000000000007E-2</v>
      </c>
      <c r="AH40">
        <v>2</v>
      </c>
      <c r="AI40">
        <v>348449410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ROW(Source!A42)</f>
        <v>42</v>
      </c>
      <c r="B41">
        <v>348449411</v>
      </c>
      <c r="C41">
        <v>348448667</v>
      </c>
      <c r="D41">
        <v>149723942</v>
      </c>
      <c r="E41">
        <v>1</v>
      </c>
      <c r="F41">
        <v>1</v>
      </c>
      <c r="G41">
        <v>14</v>
      </c>
      <c r="H41">
        <v>2</v>
      </c>
      <c r="I41" t="s">
        <v>253</v>
      </c>
      <c r="J41" t="s">
        <v>261</v>
      </c>
      <c r="K41" t="s">
        <v>255</v>
      </c>
      <c r="L41">
        <v>1368</v>
      </c>
      <c r="N41">
        <v>1011</v>
      </c>
      <c r="O41" t="s">
        <v>256</v>
      </c>
      <c r="P41" t="s">
        <v>256</v>
      </c>
      <c r="Q41">
        <v>1</v>
      </c>
      <c r="X41">
        <v>8.0000000000000002E-3</v>
      </c>
      <c r="Y41">
        <v>0</v>
      </c>
      <c r="Z41">
        <v>43.85</v>
      </c>
      <c r="AA41">
        <v>12.86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5.3080000000000002E-3</v>
      </c>
      <c r="AH41">
        <v>2</v>
      </c>
      <c r="AI41">
        <v>348449411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ROW(Source!A42)</f>
        <v>42</v>
      </c>
      <c r="B42">
        <v>348449412</v>
      </c>
      <c r="C42">
        <v>348448667</v>
      </c>
      <c r="D42">
        <v>82487372</v>
      </c>
      <c r="E42">
        <v>1</v>
      </c>
      <c r="F42">
        <v>1</v>
      </c>
      <c r="G42">
        <v>14</v>
      </c>
      <c r="H42">
        <v>3</v>
      </c>
      <c r="I42" t="s">
        <v>262</v>
      </c>
      <c r="J42" t="s">
        <v>263</v>
      </c>
      <c r="K42" t="s">
        <v>264</v>
      </c>
      <c r="L42">
        <v>1346</v>
      </c>
      <c r="N42">
        <v>1009</v>
      </c>
      <c r="O42" t="s">
        <v>260</v>
      </c>
      <c r="P42" t="s">
        <v>260</v>
      </c>
      <c r="Q42">
        <v>1</v>
      </c>
      <c r="X42">
        <v>8.0000000000000002E-3</v>
      </c>
      <c r="Y42">
        <v>76.599999999999994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0</v>
      </c>
      <c r="AH42">
        <v>2</v>
      </c>
      <c r="AI42">
        <v>348449412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ROW(Source!A42)</f>
        <v>42</v>
      </c>
      <c r="B43">
        <v>348449413</v>
      </c>
      <c r="C43">
        <v>348448667</v>
      </c>
      <c r="D43">
        <v>82378141</v>
      </c>
      <c r="E43">
        <v>1</v>
      </c>
      <c r="F43">
        <v>1</v>
      </c>
      <c r="G43">
        <v>14</v>
      </c>
      <c r="H43">
        <v>3</v>
      </c>
      <c r="I43" t="s">
        <v>267</v>
      </c>
      <c r="J43" t="s">
        <v>268</v>
      </c>
      <c r="K43" t="s">
        <v>269</v>
      </c>
      <c r="L43">
        <v>1327</v>
      </c>
      <c r="N43">
        <v>1005</v>
      </c>
      <c r="O43" t="s">
        <v>270</v>
      </c>
      <c r="P43" t="s">
        <v>270</v>
      </c>
      <c r="Q43">
        <v>1</v>
      </c>
      <c r="X43">
        <v>0.375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0</v>
      </c>
      <c r="AH43">
        <v>2</v>
      </c>
      <c r="AI43">
        <v>348449413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ROW(Source!A43)</f>
        <v>43</v>
      </c>
      <c r="B44">
        <v>348449414</v>
      </c>
      <c r="C44">
        <v>348448684</v>
      </c>
      <c r="D44">
        <v>223927496</v>
      </c>
      <c r="E44">
        <v>14</v>
      </c>
      <c r="F44">
        <v>1</v>
      </c>
      <c r="G44">
        <v>14</v>
      </c>
      <c r="H44">
        <v>1</v>
      </c>
      <c r="I44" t="s">
        <v>250</v>
      </c>
      <c r="J44" t="s">
        <v>3</v>
      </c>
      <c r="K44" t="s">
        <v>251</v>
      </c>
      <c r="L44">
        <v>1191</v>
      </c>
      <c r="N44">
        <v>1013</v>
      </c>
      <c r="O44" t="s">
        <v>252</v>
      </c>
      <c r="P44" t="s">
        <v>252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0.1</v>
      </c>
      <c r="AH44">
        <v>2</v>
      </c>
      <c r="AI44">
        <v>348449414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ROW(Source!A43)</f>
        <v>43</v>
      </c>
      <c r="B45">
        <v>348449415</v>
      </c>
      <c r="C45">
        <v>348448684</v>
      </c>
      <c r="D45">
        <v>224075992</v>
      </c>
      <c r="E45">
        <v>1</v>
      </c>
      <c r="F45">
        <v>1</v>
      </c>
      <c r="G45">
        <v>14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256</v>
      </c>
      <c r="P45" t="s">
        <v>256</v>
      </c>
      <c r="Q45">
        <v>1</v>
      </c>
      <c r="X45">
        <v>1.0999999999999999E-2</v>
      </c>
      <c r="Y45">
        <v>0</v>
      </c>
      <c r="Z45">
        <v>43.95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7.2984999999999994E-3</v>
      </c>
      <c r="AH45">
        <v>2</v>
      </c>
      <c r="AI45">
        <v>348449415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ROW(Source!A43)</f>
        <v>43</v>
      </c>
      <c r="B46">
        <v>348449416</v>
      </c>
      <c r="C46">
        <v>348448684</v>
      </c>
      <c r="D46">
        <v>224074561</v>
      </c>
      <c r="E46">
        <v>1</v>
      </c>
      <c r="F46">
        <v>1</v>
      </c>
      <c r="G46">
        <v>14</v>
      </c>
      <c r="H46">
        <v>3</v>
      </c>
      <c r="I46" t="s">
        <v>262</v>
      </c>
      <c r="J46" t="s">
        <v>265</v>
      </c>
      <c r="K46" t="s">
        <v>266</v>
      </c>
      <c r="L46">
        <v>1346</v>
      </c>
      <c r="N46">
        <v>1009</v>
      </c>
      <c r="O46" t="s">
        <v>260</v>
      </c>
      <c r="P46" t="s">
        <v>260</v>
      </c>
      <c r="Q46">
        <v>1</v>
      </c>
      <c r="X46">
        <v>1.2999999999999999E-2</v>
      </c>
      <c r="Y46">
        <v>76.599999999999994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0</v>
      </c>
      <c r="AH46">
        <v>2</v>
      </c>
      <c r="AI46">
        <v>348449416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ROW(Source!A43)</f>
        <v>43</v>
      </c>
      <c r="B47">
        <v>348449417</v>
      </c>
      <c r="C47">
        <v>348448684</v>
      </c>
      <c r="D47">
        <v>82378141</v>
      </c>
      <c r="E47">
        <v>1</v>
      </c>
      <c r="F47">
        <v>1</v>
      </c>
      <c r="G47">
        <v>14</v>
      </c>
      <c r="H47">
        <v>3</v>
      </c>
      <c r="I47" t="s">
        <v>267</v>
      </c>
      <c r="J47" t="s">
        <v>268</v>
      </c>
      <c r="K47" t="s">
        <v>269</v>
      </c>
      <c r="L47">
        <v>1327</v>
      </c>
      <c r="N47">
        <v>1005</v>
      </c>
      <c r="O47" t="s">
        <v>270</v>
      </c>
      <c r="P47" t="s">
        <v>270</v>
      </c>
      <c r="Q47">
        <v>1</v>
      </c>
      <c r="X47">
        <v>0.625</v>
      </c>
      <c r="Y47">
        <v>7.39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0</v>
      </c>
      <c r="AH47">
        <v>2</v>
      </c>
      <c r="AI47">
        <v>348449417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ROW(Source!A43)</f>
        <v>43</v>
      </c>
      <c r="B48">
        <v>348449418</v>
      </c>
      <c r="C48">
        <v>348448684</v>
      </c>
      <c r="D48">
        <v>223927997</v>
      </c>
      <c r="E48">
        <v>14</v>
      </c>
      <c r="F48">
        <v>1</v>
      </c>
      <c r="G48">
        <v>14</v>
      </c>
      <c r="H48">
        <v>3</v>
      </c>
      <c r="I48" t="s">
        <v>271</v>
      </c>
      <c r="J48" t="s">
        <v>3</v>
      </c>
      <c r="K48" t="s">
        <v>272</v>
      </c>
      <c r="L48">
        <v>1344</v>
      </c>
      <c r="N48">
        <v>1008</v>
      </c>
      <c r="O48" t="s">
        <v>273</v>
      </c>
      <c r="P48" t="s">
        <v>273</v>
      </c>
      <c r="Q48">
        <v>1</v>
      </c>
      <c r="X48">
        <v>0.01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21</v>
      </c>
      <c r="AG48">
        <v>0</v>
      </c>
      <c r="AH48">
        <v>2</v>
      </c>
      <c r="AI48">
        <v>348449418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ROW(Source!A44)</f>
        <v>44</v>
      </c>
      <c r="B49">
        <v>348449419</v>
      </c>
      <c r="C49">
        <v>348448701</v>
      </c>
      <c r="D49">
        <v>149613678</v>
      </c>
      <c r="E49">
        <v>14</v>
      </c>
      <c r="F49">
        <v>1</v>
      </c>
      <c r="G49">
        <v>14</v>
      </c>
      <c r="H49">
        <v>1</v>
      </c>
      <c r="I49" t="s">
        <v>250</v>
      </c>
      <c r="J49" t="s">
        <v>3</v>
      </c>
      <c r="K49" t="s">
        <v>251</v>
      </c>
      <c r="L49">
        <v>1191</v>
      </c>
      <c r="N49">
        <v>1013</v>
      </c>
      <c r="O49" t="s">
        <v>252</v>
      </c>
      <c r="P49" t="s">
        <v>252</v>
      </c>
      <c r="Q49">
        <v>1</v>
      </c>
      <c r="X49">
        <v>0.14000000000000001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0.14000000000000001</v>
      </c>
      <c r="AH49">
        <v>2</v>
      </c>
      <c r="AI49">
        <v>348449419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ROW(Source!A44)</f>
        <v>44</v>
      </c>
      <c r="B50">
        <v>348449420</v>
      </c>
      <c r="C50">
        <v>348448701</v>
      </c>
      <c r="D50">
        <v>149723942</v>
      </c>
      <c r="E50">
        <v>1</v>
      </c>
      <c r="F50">
        <v>1</v>
      </c>
      <c r="G50">
        <v>14</v>
      </c>
      <c r="H50">
        <v>2</v>
      </c>
      <c r="I50" t="s">
        <v>253</v>
      </c>
      <c r="J50" t="s">
        <v>261</v>
      </c>
      <c r="K50" t="s">
        <v>255</v>
      </c>
      <c r="L50">
        <v>1368</v>
      </c>
      <c r="N50">
        <v>1011</v>
      </c>
      <c r="O50" t="s">
        <v>256</v>
      </c>
      <c r="P50" t="s">
        <v>256</v>
      </c>
      <c r="Q50">
        <v>1</v>
      </c>
      <c r="X50">
        <v>1.4999999999999999E-2</v>
      </c>
      <c r="Y50">
        <v>0</v>
      </c>
      <c r="Z50">
        <v>43.85</v>
      </c>
      <c r="AA50">
        <v>12.86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9.9524999999999995E-3</v>
      </c>
      <c r="AH50">
        <v>2</v>
      </c>
      <c r="AI50">
        <v>348449420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ROW(Source!A44)</f>
        <v>44</v>
      </c>
      <c r="B51">
        <v>348449421</v>
      </c>
      <c r="C51">
        <v>348448701</v>
      </c>
      <c r="D51">
        <v>82487372</v>
      </c>
      <c r="E51">
        <v>1</v>
      </c>
      <c r="F51">
        <v>1</v>
      </c>
      <c r="G51">
        <v>14</v>
      </c>
      <c r="H51">
        <v>3</v>
      </c>
      <c r="I51" t="s">
        <v>262</v>
      </c>
      <c r="J51" t="s">
        <v>263</v>
      </c>
      <c r="K51" t="s">
        <v>264</v>
      </c>
      <c r="L51">
        <v>1346</v>
      </c>
      <c r="N51">
        <v>1009</v>
      </c>
      <c r="O51" t="s">
        <v>260</v>
      </c>
      <c r="P51" t="s">
        <v>260</v>
      </c>
      <c r="Q51">
        <v>1</v>
      </c>
      <c r="X51">
        <v>1.7000000000000001E-2</v>
      </c>
      <c r="Y51">
        <v>76.599999999999994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0</v>
      </c>
      <c r="AH51">
        <v>2</v>
      </c>
      <c r="AI51">
        <v>348449421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ROW(Source!A44)</f>
        <v>44</v>
      </c>
      <c r="B52">
        <v>348449422</v>
      </c>
      <c r="C52">
        <v>348448701</v>
      </c>
      <c r="D52">
        <v>82378141</v>
      </c>
      <c r="E52">
        <v>1</v>
      </c>
      <c r="F52">
        <v>1</v>
      </c>
      <c r="G52">
        <v>14</v>
      </c>
      <c r="H52">
        <v>3</v>
      </c>
      <c r="I52" t="s">
        <v>267</v>
      </c>
      <c r="J52" t="s">
        <v>268</v>
      </c>
      <c r="K52" t="s">
        <v>269</v>
      </c>
      <c r="L52">
        <v>1327</v>
      </c>
      <c r="N52">
        <v>1005</v>
      </c>
      <c r="O52" t="s">
        <v>270</v>
      </c>
      <c r="P52" t="s">
        <v>270</v>
      </c>
      <c r="Q52">
        <v>1</v>
      </c>
      <c r="X52">
        <v>0.75</v>
      </c>
      <c r="Y52">
        <v>7.39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0</v>
      </c>
      <c r="AH52">
        <v>2</v>
      </c>
      <c r="AI52">
        <v>348449422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ROW(Source!A45)</f>
        <v>45</v>
      </c>
      <c r="B53">
        <v>348449423</v>
      </c>
      <c r="C53">
        <v>348448718</v>
      </c>
      <c r="D53">
        <v>223927496</v>
      </c>
      <c r="E53">
        <v>14</v>
      </c>
      <c r="F53">
        <v>1</v>
      </c>
      <c r="G53">
        <v>14</v>
      </c>
      <c r="H53">
        <v>1</v>
      </c>
      <c r="I53" t="s">
        <v>250</v>
      </c>
      <c r="J53" t="s">
        <v>3</v>
      </c>
      <c r="K53" t="s">
        <v>251</v>
      </c>
      <c r="L53">
        <v>1191</v>
      </c>
      <c r="N53">
        <v>1013</v>
      </c>
      <c r="O53" t="s">
        <v>252</v>
      </c>
      <c r="P53" t="s">
        <v>252</v>
      </c>
      <c r="Q53">
        <v>1</v>
      </c>
      <c r="X53">
        <v>0.19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0.19</v>
      </c>
      <c r="AH53">
        <v>2</v>
      </c>
      <c r="AI53">
        <v>348449423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ROW(Source!A45)</f>
        <v>45</v>
      </c>
      <c r="B54">
        <v>348449424</v>
      </c>
      <c r="C54">
        <v>348448718</v>
      </c>
      <c r="D54">
        <v>224075992</v>
      </c>
      <c r="E54">
        <v>1</v>
      </c>
      <c r="F54">
        <v>1</v>
      </c>
      <c r="G54">
        <v>14</v>
      </c>
      <c r="H54">
        <v>2</v>
      </c>
      <c r="I54" t="s">
        <v>253</v>
      </c>
      <c r="J54" t="s">
        <v>254</v>
      </c>
      <c r="K54" t="s">
        <v>255</v>
      </c>
      <c r="L54">
        <v>1368</v>
      </c>
      <c r="N54">
        <v>1011</v>
      </c>
      <c r="O54" t="s">
        <v>256</v>
      </c>
      <c r="P54" t="s">
        <v>256</v>
      </c>
      <c r="Q54">
        <v>1</v>
      </c>
      <c r="X54">
        <v>0.02</v>
      </c>
      <c r="Y54">
        <v>0</v>
      </c>
      <c r="Z54">
        <v>43.95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1.3270000000000001E-2</v>
      </c>
      <c r="AH54">
        <v>2</v>
      </c>
      <c r="AI54">
        <v>348449424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ROW(Source!A45)</f>
        <v>45</v>
      </c>
      <c r="B55">
        <v>348449425</v>
      </c>
      <c r="C55">
        <v>348448718</v>
      </c>
      <c r="D55">
        <v>224074561</v>
      </c>
      <c r="E55">
        <v>1</v>
      </c>
      <c r="F55">
        <v>1</v>
      </c>
      <c r="G55">
        <v>14</v>
      </c>
      <c r="H55">
        <v>3</v>
      </c>
      <c r="I55" t="s">
        <v>262</v>
      </c>
      <c r="J55" t="s">
        <v>265</v>
      </c>
      <c r="K55" t="s">
        <v>266</v>
      </c>
      <c r="L55">
        <v>1346</v>
      </c>
      <c r="N55">
        <v>1009</v>
      </c>
      <c r="O55" t="s">
        <v>260</v>
      </c>
      <c r="P55" t="s">
        <v>260</v>
      </c>
      <c r="Q55">
        <v>1</v>
      </c>
      <c r="X55">
        <v>2.3E-2</v>
      </c>
      <c r="Y55">
        <v>76.599999999999994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</v>
      </c>
      <c r="AH55">
        <v>2</v>
      </c>
      <c r="AI55">
        <v>348449425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ROW(Source!A45)</f>
        <v>45</v>
      </c>
      <c r="B56">
        <v>348449426</v>
      </c>
      <c r="C56">
        <v>348448718</v>
      </c>
      <c r="D56">
        <v>82378141</v>
      </c>
      <c r="E56">
        <v>1</v>
      </c>
      <c r="F56">
        <v>1</v>
      </c>
      <c r="G56">
        <v>14</v>
      </c>
      <c r="H56">
        <v>3</v>
      </c>
      <c r="I56" t="s">
        <v>267</v>
      </c>
      <c r="J56" t="s">
        <v>268</v>
      </c>
      <c r="K56" t="s">
        <v>269</v>
      </c>
      <c r="L56">
        <v>1327</v>
      </c>
      <c r="N56">
        <v>1005</v>
      </c>
      <c r="O56" t="s">
        <v>270</v>
      </c>
      <c r="P56" t="s">
        <v>270</v>
      </c>
      <c r="Q56">
        <v>1</v>
      </c>
      <c r="X56">
        <v>0.875</v>
      </c>
      <c r="Y56">
        <v>7.39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0</v>
      </c>
      <c r="AH56">
        <v>2</v>
      </c>
      <c r="AI56">
        <v>348449426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ROW(Source!A46)</f>
        <v>46</v>
      </c>
      <c r="B57">
        <v>348449427</v>
      </c>
      <c r="C57">
        <v>348448735</v>
      </c>
      <c r="D57">
        <v>149613678</v>
      </c>
      <c r="E57">
        <v>14</v>
      </c>
      <c r="F57">
        <v>1</v>
      </c>
      <c r="G57">
        <v>14</v>
      </c>
      <c r="H57">
        <v>1</v>
      </c>
      <c r="I57" t="s">
        <v>250</v>
      </c>
      <c r="J57" t="s">
        <v>3</v>
      </c>
      <c r="K57" t="s">
        <v>251</v>
      </c>
      <c r="L57">
        <v>1191</v>
      </c>
      <c r="N57">
        <v>1013</v>
      </c>
      <c r="O57" t="s">
        <v>252</v>
      </c>
      <c r="P57" t="s">
        <v>252</v>
      </c>
      <c r="Q57">
        <v>1</v>
      </c>
      <c r="X57">
        <v>0.24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0.24</v>
      </c>
      <c r="AH57">
        <v>2</v>
      </c>
      <c r="AI57">
        <v>348449427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ROW(Source!A46)</f>
        <v>46</v>
      </c>
      <c r="B58">
        <v>348449428</v>
      </c>
      <c r="C58">
        <v>348448735</v>
      </c>
      <c r="D58">
        <v>149723942</v>
      </c>
      <c r="E58">
        <v>1</v>
      </c>
      <c r="F58">
        <v>1</v>
      </c>
      <c r="G58">
        <v>14</v>
      </c>
      <c r="H58">
        <v>2</v>
      </c>
      <c r="I58" t="s">
        <v>253</v>
      </c>
      <c r="J58" t="s">
        <v>261</v>
      </c>
      <c r="K58" t="s">
        <v>255</v>
      </c>
      <c r="L58">
        <v>1368</v>
      </c>
      <c r="N58">
        <v>1011</v>
      </c>
      <c r="O58" t="s">
        <v>256</v>
      </c>
      <c r="P58" t="s">
        <v>256</v>
      </c>
      <c r="Q58">
        <v>1</v>
      </c>
      <c r="X58">
        <v>2.5999999999999999E-2</v>
      </c>
      <c r="Y58">
        <v>0</v>
      </c>
      <c r="Z58">
        <v>43.85</v>
      </c>
      <c r="AA58">
        <v>12.86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1.7250999999999999E-2</v>
      </c>
      <c r="AH58">
        <v>2</v>
      </c>
      <c r="AI58">
        <v>348449428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ROW(Source!A46)</f>
        <v>46</v>
      </c>
      <c r="B59">
        <v>348449429</v>
      </c>
      <c r="C59">
        <v>348448735</v>
      </c>
      <c r="D59">
        <v>82487372</v>
      </c>
      <c r="E59">
        <v>1</v>
      </c>
      <c r="F59">
        <v>1</v>
      </c>
      <c r="G59">
        <v>14</v>
      </c>
      <c r="H59">
        <v>3</v>
      </c>
      <c r="I59" t="s">
        <v>262</v>
      </c>
      <c r="J59" t="s">
        <v>263</v>
      </c>
      <c r="K59" t="s">
        <v>264</v>
      </c>
      <c r="L59">
        <v>1346</v>
      </c>
      <c r="N59">
        <v>1009</v>
      </c>
      <c r="O59" t="s">
        <v>260</v>
      </c>
      <c r="P59" t="s">
        <v>260</v>
      </c>
      <c r="Q59">
        <v>1</v>
      </c>
      <c r="X59">
        <v>2.8000000000000001E-2</v>
      </c>
      <c r="Y59">
        <v>76.599999999999994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0</v>
      </c>
      <c r="AH59">
        <v>2</v>
      </c>
      <c r="AI59">
        <v>348449429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ROW(Source!A46)</f>
        <v>46</v>
      </c>
      <c r="B60">
        <v>348449430</v>
      </c>
      <c r="C60">
        <v>348448735</v>
      </c>
      <c r="D60">
        <v>82378141</v>
      </c>
      <c r="E60">
        <v>1</v>
      </c>
      <c r="F60">
        <v>1</v>
      </c>
      <c r="G60">
        <v>14</v>
      </c>
      <c r="H60">
        <v>3</v>
      </c>
      <c r="I60" t="s">
        <v>267</v>
      </c>
      <c r="J60" t="s">
        <v>268</v>
      </c>
      <c r="K60" t="s">
        <v>269</v>
      </c>
      <c r="L60">
        <v>1327</v>
      </c>
      <c r="N60">
        <v>1005</v>
      </c>
      <c r="O60" t="s">
        <v>270</v>
      </c>
      <c r="P60" t="s">
        <v>270</v>
      </c>
      <c r="Q60">
        <v>1</v>
      </c>
      <c r="X60">
        <v>1</v>
      </c>
      <c r="Y60">
        <v>7.39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0</v>
      </c>
      <c r="AH60">
        <v>2</v>
      </c>
      <c r="AI60">
        <v>348449430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348449431</v>
      </c>
      <c r="C61">
        <v>348448752</v>
      </c>
      <c r="D61">
        <v>149613678</v>
      </c>
      <c r="E61">
        <v>14</v>
      </c>
      <c r="F61">
        <v>1</v>
      </c>
      <c r="G61">
        <v>14</v>
      </c>
      <c r="H61">
        <v>1</v>
      </c>
      <c r="I61" t="s">
        <v>250</v>
      </c>
      <c r="J61" t="s">
        <v>3</v>
      </c>
      <c r="K61" t="s">
        <v>251</v>
      </c>
      <c r="L61">
        <v>1191</v>
      </c>
      <c r="N61">
        <v>1013</v>
      </c>
      <c r="O61" t="s">
        <v>252</v>
      </c>
      <c r="P61" t="s">
        <v>252</v>
      </c>
      <c r="Q61">
        <v>1</v>
      </c>
      <c r="X61">
        <v>0.11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0.11</v>
      </c>
      <c r="AH61">
        <v>2</v>
      </c>
      <c r="AI61">
        <v>348449431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348449432</v>
      </c>
      <c r="C62">
        <v>348448752</v>
      </c>
      <c r="D62">
        <v>149723942</v>
      </c>
      <c r="E62">
        <v>1</v>
      </c>
      <c r="F62">
        <v>1</v>
      </c>
      <c r="G62">
        <v>14</v>
      </c>
      <c r="H62">
        <v>2</v>
      </c>
      <c r="I62" t="s">
        <v>253</v>
      </c>
      <c r="J62" t="s">
        <v>261</v>
      </c>
      <c r="K62" t="s">
        <v>255</v>
      </c>
      <c r="L62">
        <v>1368</v>
      </c>
      <c r="N62">
        <v>1011</v>
      </c>
      <c r="O62" t="s">
        <v>256</v>
      </c>
      <c r="P62" t="s">
        <v>256</v>
      </c>
      <c r="Q62">
        <v>1</v>
      </c>
      <c r="X62">
        <v>1.2E-2</v>
      </c>
      <c r="Y62">
        <v>0</v>
      </c>
      <c r="Z62">
        <v>43.85</v>
      </c>
      <c r="AA62">
        <v>12.86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7.9620000000000003E-3</v>
      </c>
      <c r="AH62">
        <v>2</v>
      </c>
      <c r="AI62">
        <v>348449432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348449433</v>
      </c>
      <c r="C63">
        <v>348448752</v>
      </c>
      <c r="D63">
        <v>82378141</v>
      </c>
      <c r="E63">
        <v>1</v>
      </c>
      <c r="F63">
        <v>1</v>
      </c>
      <c r="G63">
        <v>14</v>
      </c>
      <c r="H63">
        <v>3</v>
      </c>
      <c r="I63" t="s">
        <v>267</v>
      </c>
      <c r="J63" t="s">
        <v>268</v>
      </c>
      <c r="K63" t="s">
        <v>269</v>
      </c>
      <c r="L63">
        <v>1327</v>
      </c>
      <c r="N63">
        <v>1005</v>
      </c>
      <c r="O63" t="s">
        <v>270</v>
      </c>
      <c r="P63" t="s">
        <v>270</v>
      </c>
      <c r="Q63">
        <v>1</v>
      </c>
      <c r="X63">
        <v>0.25</v>
      </c>
      <c r="Y63">
        <v>7.39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21</v>
      </c>
      <c r="AG63">
        <v>0</v>
      </c>
      <c r="AH63">
        <v>2</v>
      </c>
      <c r="AI63">
        <v>348449433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ROW(Source!A48)</f>
        <v>48</v>
      </c>
      <c r="B64">
        <v>348449434</v>
      </c>
      <c r="C64">
        <v>348448765</v>
      </c>
      <c r="D64">
        <v>149613678</v>
      </c>
      <c r="E64">
        <v>14</v>
      </c>
      <c r="F64">
        <v>1</v>
      </c>
      <c r="G64">
        <v>14</v>
      </c>
      <c r="H64">
        <v>1</v>
      </c>
      <c r="I64" t="s">
        <v>250</v>
      </c>
      <c r="J64" t="s">
        <v>3</v>
      </c>
      <c r="K64" t="s">
        <v>251</v>
      </c>
      <c r="L64">
        <v>1191</v>
      </c>
      <c r="N64">
        <v>1013</v>
      </c>
      <c r="O64" t="s">
        <v>252</v>
      </c>
      <c r="P64" t="s">
        <v>252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0.14000000000000001</v>
      </c>
      <c r="AH64">
        <v>2</v>
      </c>
      <c r="AI64">
        <v>348449434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ROW(Source!A48)</f>
        <v>48</v>
      </c>
      <c r="B65">
        <v>348449435</v>
      </c>
      <c r="C65">
        <v>348448765</v>
      </c>
      <c r="D65">
        <v>149723942</v>
      </c>
      <c r="E65">
        <v>1</v>
      </c>
      <c r="F65">
        <v>1</v>
      </c>
      <c r="G65">
        <v>14</v>
      </c>
      <c r="H65">
        <v>2</v>
      </c>
      <c r="I65" t="s">
        <v>253</v>
      </c>
      <c r="J65" t="s">
        <v>261</v>
      </c>
      <c r="K65" t="s">
        <v>255</v>
      </c>
      <c r="L65">
        <v>1368</v>
      </c>
      <c r="N65">
        <v>1011</v>
      </c>
      <c r="O65" t="s">
        <v>256</v>
      </c>
      <c r="P65" t="s">
        <v>256</v>
      </c>
      <c r="Q65">
        <v>1</v>
      </c>
      <c r="X65">
        <v>1.4999999999999999E-2</v>
      </c>
      <c r="Y65">
        <v>0</v>
      </c>
      <c r="Z65">
        <v>43.85</v>
      </c>
      <c r="AA65">
        <v>12.86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9.9524999999999995E-3</v>
      </c>
      <c r="AH65">
        <v>2</v>
      </c>
      <c r="AI65">
        <v>348449435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ROW(Source!A48)</f>
        <v>48</v>
      </c>
      <c r="B66">
        <v>348449436</v>
      </c>
      <c r="C66">
        <v>348448765</v>
      </c>
      <c r="D66">
        <v>82378141</v>
      </c>
      <c r="E66">
        <v>1</v>
      </c>
      <c r="F66">
        <v>1</v>
      </c>
      <c r="G66">
        <v>14</v>
      </c>
      <c r="H66">
        <v>3</v>
      </c>
      <c r="I66" t="s">
        <v>267</v>
      </c>
      <c r="J66" t="s">
        <v>268</v>
      </c>
      <c r="K66" t="s">
        <v>269</v>
      </c>
      <c r="L66">
        <v>1327</v>
      </c>
      <c r="N66">
        <v>1005</v>
      </c>
      <c r="O66" t="s">
        <v>270</v>
      </c>
      <c r="P66" t="s">
        <v>270</v>
      </c>
      <c r="Q66">
        <v>1</v>
      </c>
      <c r="X66">
        <v>0.375</v>
      </c>
      <c r="Y66">
        <v>7.39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0</v>
      </c>
      <c r="AH66">
        <v>2</v>
      </c>
      <c r="AI66">
        <v>348449436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ROW(Source!A49)</f>
        <v>49</v>
      </c>
      <c r="B67">
        <v>348449437</v>
      </c>
      <c r="C67">
        <v>348448778</v>
      </c>
      <c r="D67">
        <v>149613678</v>
      </c>
      <c r="E67">
        <v>14</v>
      </c>
      <c r="F67">
        <v>1</v>
      </c>
      <c r="G67">
        <v>14</v>
      </c>
      <c r="H67">
        <v>1</v>
      </c>
      <c r="I67" t="s">
        <v>250</v>
      </c>
      <c r="J67" t="s">
        <v>3</v>
      </c>
      <c r="K67" t="s">
        <v>251</v>
      </c>
      <c r="L67">
        <v>1191</v>
      </c>
      <c r="N67">
        <v>1013</v>
      </c>
      <c r="O67" t="s">
        <v>252</v>
      </c>
      <c r="P67" t="s">
        <v>252</v>
      </c>
      <c r="Q67">
        <v>1</v>
      </c>
      <c r="X67">
        <v>0.04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0.04</v>
      </c>
      <c r="AH67">
        <v>2</v>
      </c>
      <c r="AI67">
        <v>348449437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ROW(Source!A49)</f>
        <v>49</v>
      </c>
      <c r="B68">
        <v>348449438</v>
      </c>
      <c r="C68">
        <v>348448778</v>
      </c>
      <c r="D68">
        <v>149723942</v>
      </c>
      <c r="E68">
        <v>1</v>
      </c>
      <c r="F68">
        <v>1</v>
      </c>
      <c r="G68">
        <v>14</v>
      </c>
      <c r="H68">
        <v>2</v>
      </c>
      <c r="I68" t="s">
        <v>253</v>
      </c>
      <c r="J68" t="s">
        <v>261</v>
      </c>
      <c r="K68" t="s">
        <v>255</v>
      </c>
      <c r="L68">
        <v>1368</v>
      </c>
      <c r="N68">
        <v>1011</v>
      </c>
      <c r="O68" t="s">
        <v>256</v>
      </c>
      <c r="P68" t="s">
        <v>256</v>
      </c>
      <c r="Q68">
        <v>1</v>
      </c>
      <c r="X68">
        <v>4.0000000000000001E-3</v>
      </c>
      <c r="Y68">
        <v>0</v>
      </c>
      <c r="Z68">
        <v>43.85</v>
      </c>
      <c r="AA68">
        <v>12.86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2.6540000000000001E-3</v>
      </c>
      <c r="AH68">
        <v>2</v>
      </c>
      <c r="AI68">
        <v>348449438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ROW(Source!A50)</f>
        <v>50</v>
      </c>
      <c r="B69">
        <v>348449439</v>
      </c>
      <c r="C69">
        <v>348448787</v>
      </c>
      <c r="D69">
        <v>149613678</v>
      </c>
      <c r="E69">
        <v>14</v>
      </c>
      <c r="F69">
        <v>1</v>
      </c>
      <c r="G69">
        <v>14</v>
      </c>
      <c r="H69">
        <v>1</v>
      </c>
      <c r="I69" t="s">
        <v>250</v>
      </c>
      <c r="J69" t="s">
        <v>3</v>
      </c>
      <c r="K69" t="s">
        <v>251</v>
      </c>
      <c r="L69">
        <v>1191</v>
      </c>
      <c r="N69">
        <v>1013</v>
      </c>
      <c r="O69" t="s">
        <v>252</v>
      </c>
      <c r="P69" t="s">
        <v>252</v>
      </c>
      <c r="Q69">
        <v>1</v>
      </c>
      <c r="X69">
        <v>0.06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0.06</v>
      </c>
      <c r="AH69">
        <v>2</v>
      </c>
      <c r="AI69">
        <v>348449439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ROW(Source!A50)</f>
        <v>50</v>
      </c>
      <c r="B70">
        <v>348449440</v>
      </c>
      <c r="C70">
        <v>348448787</v>
      </c>
      <c r="D70">
        <v>149723942</v>
      </c>
      <c r="E70">
        <v>1</v>
      </c>
      <c r="F70">
        <v>1</v>
      </c>
      <c r="G70">
        <v>14</v>
      </c>
      <c r="H70">
        <v>2</v>
      </c>
      <c r="I70" t="s">
        <v>253</v>
      </c>
      <c r="J70" t="s">
        <v>261</v>
      </c>
      <c r="K70" t="s">
        <v>255</v>
      </c>
      <c r="L70">
        <v>1368</v>
      </c>
      <c r="N70">
        <v>1011</v>
      </c>
      <c r="O70" t="s">
        <v>256</v>
      </c>
      <c r="P70" t="s">
        <v>256</v>
      </c>
      <c r="Q70">
        <v>1</v>
      </c>
      <c r="X70">
        <v>6.0000000000000001E-3</v>
      </c>
      <c r="Y70">
        <v>0</v>
      </c>
      <c r="Z70">
        <v>43.85</v>
      </c>
      <c r="AA70">
        <v>12.86</v>
      </c>
      <c r="AB70">
        <v>0</v>
      </c>
      <c r="AC70">
        <v>0</v>
      </c>
      <c r="AD70">
        <v>1</v>
      </c>
      <c r="AE70">
        <v>0</v>
      </c>
      <c r="AF70" t="s">
        <v>22</v>
      </c>
      <c r="AG70">
        <v>3.9810000000000002E-3</v>
      </c>
      <c r="AH70">
        <v>2</v>
      </c>
      <c r="AI70">
        <v>348449440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ROW(Source!A51)</f>
        <v>51</v>
      </c>
      <c r="B71">
        <v>348449441</v>
      </c>
      <c r="C71">
        <v>348448796</v>
      </c>
      <c r="D71">
        <v>149613678</v>
      </c>
      <c r="E71">
        <v>14</v>
      </c>
      <c r="F71">
        <v>1</v>
      </c>
      <c r="G71">
        <v>14</v>
      </c>
      <c r="H71">
        <v>1</v>
      </c>
      <c r="I71" t="s">
        <v>250</v>
      </c>
      <c r="J71" t="s">
        <v>3</v>
      </c>
      <c r="K71" t="s">
        <v>251</v>
      </c>
      <c r="L71">
        <v>1191</v>
      </c>
      <c r="N71">
        <v>1013</v>
      </c>
      <c r="O71" t="s">
        <v>252</v>
      </c>
      <c r="P71" t="s">
        <v>252</v>
      </c>
      <c r="Q71">
        <v>1</v>
      </c>
      <c r="X71">
        <v>0.09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0.09</v>
      </c>
      <c r="AH71">
        <v>2</v>
      </c>
      <c r="AI71">
        <v>348449441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ROW(Source!A51)</f>
        <v>51</v>
      </c>
      <c r="B72">
        <v>348449442</v>
      </c>
      <c r="C72">
        <v>348448796</v>
      </c>
      <c r="D72">
        <v>149723942</v>
      </c>
      <c r="E72">
        <v>1</v>
      </c>
      <c r="F72">
        <v>1</v>
      </c>
      <c r="G72">
        <v>14</v>
      </c>
      <c r="H72">
        <v>2</v>
      </c>
      <c r="I72" t="s">
        <v>253</v>
      </c>
      <c r="J72" t="s">
        <v>261</v>
      </c>
      <c r="K72" t="s">
        <v>255</v>
      </c>
      <c r="L72">
        <v>1368</v>
      </c>
      <c r="N72">
        <v>1011</v>
      </c>
      <c r="O72" t="s">
        <v>256</v>
      </c>
      <c r="P72" t="s">
        <v>256</v>
      </c>
      <c r="Q72">
        <v>1</v>
      </c>
      <c r="X72">
        <v>0.01</v>
      </c>
      <c r="Y72">
        <v>0</v>
      </c>
      <c r="Z72">
        <v>43.85</v>
      </c>
      <c r="AA72">
        <v>12.86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6.6350000000000003E-3</v>
      </c>
      <c r="AH72">
        <v>2</v>
      </c>
      <c r="AI72">
        <v>348449442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ROW(Source!A51)</f>
        <v>51</v>
      </c>
      <c r="B73">
        <v>348449443</v>
      </c>
      <c r="C73">
        <v>348448796</v>
      </c>
      <c r="D73">
        <v>82377655</v>
      </c>
      <c r="E73">
        <v>1</v>
      </c>
      <c r="F73">
        <v>1</v>
      </c>
      <c r="G73">
        <v>14</v>
      </c>
      <c r="H73">
        <v>3</v>
      </c>
      <c r="I73" t="s">
        <v>257</v>
      </c>
      <c r="J73" t="s">
        <v>258</v>
      </c>
      <c r="K73" t="s">
        <v>259</v>
      </c>
      <c r="L73">
        <v>1346</v>
      </c>
      <c r="N73">
        <v>1009</v>
      </c>
      <c r="O73" t="s">
        <v>260</v>
      </c>
      <c r="P73" t="s">
        <v>260</v>
      </c>
      <c r="Q73">
        <v>1</v>
      </c>
      <c r="X73">
        <v>0.1</v>
      </c>
      <c r="Y73">
        <v>1.61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0</v>
      </c>
      <c r="AH73">
        <v>2</v>
      </c>
      <c r="AI73">
        <v>348449443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ROW(Source!A52)</f>
        <v>52</v>
      </c>
      <c r="B74">
        <v>348449445</v>
      </c>
      <c r="C74">
        <v>348448809</v>
      </c>
      <c r="D74">
        <v>223927496</v>
      </c>
      <c r="E74">
        <v>14</v>
      </c>
      <c r="F74">
        <v>1</v>
      </c>
      <c r="G74">
        <v>14</v>
      </c>
      <c r="H74">
        <v>1</v>
      </c>
      <c r="I74" t="s">
        <v>250</v>
      </c>
      <c r="J74" t="s">
        <v>3</v>
      </c>
      <c r="K74" t="s">
        <v>251</v>
      </c>
      <c r="L74">
        <v>1191</v>
      </c>
      <c r="N74">
        <v>1013</v>
      </c>
      <c r="O74" t="s">
        <v>252</v>
      </c>
      <c r="P74" t="s">
        <v>252</v>
      </c>
      <c r="Q74">
        <v>1</v>
      </c>
      <c r="X74">
        <v>0.13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0.13</v>
      </c>
      <c r="AH74">
        <v>2</v>
      </c>
      <c r="AI74">
        <v>348449445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ROW(Source!A52)</f>
        <v>52</v>
      </c>
      <c r="B75">
        <v>348449446</v>
      </c>
      <c r="C75">
        <v>348448809</v>
      </c>
      <c r="D75">
        <v>224075992</v>
      </c>
      <c r="E75">
        <v>1</v>
      </c>
      <c r="F75">
        <v>1</v>
      </c>
      <c r="G75">
        <v>14</v>
      </c>
      <c r="H75">
        <v>2</v>
      </c>
      <c r="I75" t="s">
        <v>253</v>
      </c>
      <c r="J75" t="s">
        <v>254</v>
      </c>
      <c r="K75" t="s">
        <v>255</v>
      </c>
      <c r="L75">
        <v>1368</v>
      </c>
      <c r="N75">
        <v>1011</v>
      </c>
      <c r="O75" t="s">
        <v>256</v>
      </c>
      <c r="P75" t="s">
        <v>256</v>
      </c>
      <c r="Q75">
        <v>1</v>
      </c>
      <c r="X75">
        <v>0.02</v>
      </c>
      <c r="Y75">
        <v>0</v>
      </c>
      <c r="Z75">
        <v>43.95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1.3270000000000001E-2</v>
      </c>
      <c r="AH75">
        <v>2</v>
      </c>
      <c r="AI75">
        <v>348449446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ROW(Source!A52)</f>
        <v>52</v>
      </c>
      <c r="B76">
        <v>348449447</v>
      </c>
      <c r="C76">
        <v>348448809</v>
      </c>
      <c r="D76">
        <v>82377655</v>
      </c>
      <c r="E76">
        <v>1</v>
      </c>
      <c r="F76">
        <v>1</v>
      </c>
      <c r="G76">
        <v>14</v>
      </c>
      <c r="H76">
        <v>3</v>
      </c>
      <c r="I76" t="s">
        <v>257</v>
      </c>
      <c r="J76" t="s">
        <v>258</v>
      </c>
      <c r="K76" t="s">
        <v>259</v>
      </c>
      <c r="L76">
        <v>1346</v>
      </c>
      <c r="N76">
        <v>1009</v>
      </c>
      <c r="O76" t="s">
        <v>260</v>
      </c>
      <c r="P76" t="s">
        <v>260</v>
      </c>
      <c r="Q76">
        <v>1</v>
      </c>
      <c r="X76">
        <v>0.1</v>
      </c>
      <c r="Y76">
        <v>1.61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</v>
      </c>
      <c r="AH76">
        <v>2</v>
      </c>
      <c r="AI76">
        <v>348449447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ROW(Source!A53)</f>
        <v>53</v>
      </c>
      <c r="B77">
        <v>348449463</v>
      </c>
      <c r="C77">
        <v>348448822</v>
      </c>
      <c r="D77">
        <v>223927496</v>
      </c>
      <c r="E77">
        <v>14</v>
      </c>
      <c r="F77">
        <v>1</v>
      </c>
      <c r="G77">
        <v>14</v>
      </c>
      <c r="H77">
        <v>1</v>
      </c>
      <c r="I77" t="s">
        <v>250</v>
      </c>
      <c r="J77" t="s">
        <v>3</v>
      </c>
      <c r="K77" t="s">
        <v>251</v>
      </c>
      <c r="L77">
        <v>1191</v>
      </c>
      <c r="N77">
        <v>1013</v>
      </c>
      <c r="O77" t="s">
        <v>252</v>
      </c>
      <c r="P77" t="s">
        <v>252</v>
      </c>
      <c r="Q77">
        <v>1</v>
      </c>
      <c r="X77">
        <v>0.06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0.06</v>
      </c>
      <c r="AH77">
        <v>2</v>
      </c>
      <c r="AI77">
        <v>348449463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ROW(Source!A53)</f>
        <v>53</v>
      </c>
      <c r="B78">
        <v>348449464</v>
      </c>
      <c r="C78">
        <v>348448822</v>
      </c>
      <c r="D78">
        <v>224075992</v>
      </c>
      <c r="E78">
        <v>1</v>
      </c>
      <c r="F78">
        <v>1</v>
      </c>
      <c r="G78">
        <v>14</v>
      </c>
      <c r="H78">
        <v>2</v>
      </c>
      <c r="I78" t="s">
        <v>253</v>
      </c>
      <c r="J78" t="s">
        <v>254</v>
      </c>
      <c r="K78" t="s">
        <v>255</v>
      </c>
      <c r="L78">
        <v>1368</v>
      </c>
      <c r="N78">
        <v>1011</v>
      </c>
      <c r="O78" t="s">
        <v>256</v>
      </c>
      <c r="P78" t="s">
        <v>256</v>
      </c>
      <c r="Q78">
        <v>1</v>
      </c>
      <c r="X78">
        <v>0.06</v>
      </c>
      <c r="Y78">
        <v>0</v>
      </c>
      <c r="Z78">
        <v>43.95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3.9809999999999998E-2</v>
      </c>
      <c r="AH78">
        <v>2</v>
      </c>
      <c r="AI78">
        <v>348449464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ROW(Source!A53)</f>
        <v>53</v>
      </c>
      <c r="B79">
        <v>348449465</v>
      </c>
      <c r="C79">
        <v>348448822</v>
      </c>
      <c r="D79">
        <v>82377655</v>
      </c>
      <c r="E79">
        <v>1</v>
      </c>
      <c r="F79">
        <v>1</v>
      </c>
      <c r="G79">
        <v>14</v>
      </c>
      <c r="H79">
        <v>3</v>
      </c>
      <c r="I79" t="s">
        <v>257</v>
      </c>
      <c r="J79" t="s">
        <v>258</v>
      </c>
      <c r="K79" t="s">
        <v>259</v>
      </c>
      <c r="L79">
        <v>1346</v>
      </c>
      <c r="N79">
        <v>1009</v>
      </c>
      <c r="O79" t="s">
        <v>260</v>
      </c>
      <c r="P79" t="s">
        <v>260</v>
      </c>
      <c r="Q79">
        <v>1</v>
      </c>
      <c r="X79">
        <v>0.15</v>
      </c>
      <c r="Y79">
        <v>1.61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0</v>
      </c>
      <c r="AH79">
        <v>2</v>
      </c>
      <c r="AI79">
        <v>348449465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ROW(Source!A54)</f>
        <v>54</v>
      </c>
      <c r="B80">
        <v>348449466</v>
      </c>
      <c r="C80">
        <v>348448835</v>
      </c>
      <c r="D80">
        <v>223927496</v>
      </c>
      <c r="E80">
        <v>14</v>
      </c>
      <c r="F80">
        <v>1</v>
      </c>
      <c r="G80">
        <v>14</v>
      </c>
      <c r="H80">
        <v>1</v>
      </c>
      <c r="I80" t="s">
        <v>250</v>
      </c>
      <c r="J80" t="s">
        <v>3</v>
      </c>
      <c r="K80" t="s">
        <v>251</v>
      </c>
      <c r="L80">
        <v>1191</v>
      </c>
      <c r="N80">
        <v>1013</v>
      </c>
      <c r="O80" t="s">
        <v>252</v>
      </c>
      <c r="P80" t="s">
        <v>252</v>
      </c>
      <c r="Q80">
        <v>1</v>
      </c>
      <c r="X80">
        <v>0.39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0.39</v>
      </c>
      <c r="AH80">
        <v>2</v>
      </c>
      <c r="AI80">
        <v>348449466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ROW(Source!A54)</f>
        <v>54</v>
      </c>
      <c r="B81">
        <v>348449467</v>
      </c>
      <c r="C81">
        <v>348448835</v>
      </c>
      <c r="D81">
        <v>224075992</v>
      </c>
      <c r="E81">
        <v>1</v>
      </c>
      <c r="F81">
        <v>1</v>
      </c>
      <c r="G81">
        <v>14</v>
      </c>
      <c r="H81">
        <v>2</v>
      </c>
      <c r="I81" t="s">
        <v>253</v>
      </c>
      <c r="J81" t="s">
        <v>254</v>
      </c>
      <c r="K81" t="s">
        <v>255</v>
      </c>
      <c r="L81">
        <v>1368</v>
      </c>
      <c r="N81">
        <v>1011</v>
      </c>
      <c r="O81" t="s">
        <v>256</v>
      </c>
      <c r="P81" t="s">
        <v>256</v>
      </c>
      <c r="Q81">
        <v>1</v>
      </c>
      <c r="X81">
        <v>0.04</v>
      </c>
      <c r="Y81">
        <v>0</v>
      </c>
      <c r="Z81">
        <v>43.95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2.6540000000000001E-2</v>
      </c>
      <c r="AH81">
        <v>2</v>
      </c>
      <c r="AI81">
        <v>348449467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ROW(Source!A54)</f>
        <v>54</v>
      </c>
      <c r="B82">
        <v>348449468</v>
      </c>
      <c r="C82">
        <v>348448835</v>
      </c>
      <c r="D82">
        <v>82377655</v>
      </c>
      <c r="E82">
        <v>1</v>
      </c>
      <c r="F82">
        <v>1</v>
      </c>
      <c r="G82">
        <v>14</v>
      </c>
      <c r="H82">
        <v>3</v>
      </c>
      <c r="I82" t="s">
        <v>257</v>
      </c>
      <c r="J82" t="s">
        <v>258</v>
      </c>
      <c r="K82" t="s">
        <v>259</v>
      </c>
      <c r="L82">
        <v>1346</v>
      </c>
      <c r="N82">
        <v>1009</v>
      </c>
      <c r="O82" t="s">
        <v>260</v>
      </c>
      <c r="P82" t="s">
        <v>260</v>
      </c>
      <c r="Q82">
        <v>1</v>
      </c>
      <c r="X82">
        <v>0.1</v>
      </c>
      <c r="Y82">
        <v>1.61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21</v>
      </c>
      <c r="AG82">
        <v>0</v>
      </c>
      <c r="AH82">
        <v>2</v>
      </c>
      <c r="AI82">
        <v>348449468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ROW(Source!A55)</f>
        <v>55</v>
      </c>
      <c r="B83">
        <v>348449469</v>
      </c>
      <c r="C83">
        <v>348448848</v>
      </c>
      <c r="D83">
        <v>223927496</v>
      </c>
      <c r="E83">
        <v>14</v>
      </c>
      <c r="F83">
        <v>1</v>
      </c>
      <c r="G83">
        <v>14</v>
      </c>
      <c r="H83">
        <v>1</v>
      </c>
      <c r="I83" t="s">
        <v>250</v>
      </c>
      <c r="J83" t="s">
        <v>3</v>
      </c>
      <c r="K83" t="s">
        <v>251</v>
      </c>
      <c r="L83">
        <v>1191</v>
      </c>
      <c r="N83">
        <v>1013</v>
      </c>
      <c r="O83" t="s">
        <v>252</v>
      </c>
      <c r="P83" t="s">
        <v>252</v>
      </c>
      <c r="Q83">
        <v>1</v>
      </c>
      <c r="X83">
        <v>0.23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0.23</v>
      </c>
      <c r="AH83">
        <v>2</v>
      </c>
      <c r="AI83">
        <v>348449469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ROW(Source!A55)</f>
        <v>55</v>
      </c>
      <c r="B84">
        <v>348449470</v>
      </c>
      <c r="C84">
        <v>348448848</v>
      </c>
      <c r="D84">
        <v>224075992</v>
      </c>
      <c r="E84">
        <v>1</v>
      </c>
      <c r="F84">
        <v>1</v>
      </c>
      <c r="G84">
        <v>14</v>
      </c>
      <c r="H84">
        <v>2</v>
      </c>
      <c r="I84" t="s">
        <v>253</v>
      </c>
      <c r="J84" t="s">
        <v>254</v>
      </c>
      <c r="K84" t="s">
        <v>255</v>
      </c>
      <c r="L84">
        <v>1368</v>
      </c>
      <c r="N84">
        <v>1011</v>
      </c>
      <c r="O84" t="s">
        <v>256</v>
      </c>
      <c r="P84" t="s">
        <v>256</v>
      </c>
      <c r="Q84">
        <v>1</v>
      </c>
      <c r="X84">
        <v>0.02</v>
      </c>
      <c r="Y84">
        <v>0</v>
      </c>
      <c r="Z84">
        <v>43.95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22</v>
      </c>
      <c r="AG84">
        <v>1.3270000000000001E-2</v>
      </c>
      <c r="AH84">
        <v>2</v>
      </c>
      <c r="AI84">
        <v>348449470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ROW(Source!A55)</f>
        <v>55</v>
      </c>
      <c r="B85">
        <v>348449471</v>
      </c>
      <c r="C85">
        <v>348448848</v>
      </c>
      <c r="D85">
        <v>82377655</v>
      </c>
      <c r="E85">
        <v>1</v>
      </c>
      <c r="F85">
        <v>1</v>
      </c>
      <c r="G85">
        <v>14</v>
      </c>
      <c r="H85">
        <v>3</v>
      </c>
      <c r="I85" t="s">
        <v>257</v>
      </c>
      <c r="J85" t="s">
        <v>258</v>
      </c>
      <c r="K85" t="s">
        <v>259</v>
      </c>
      <c r="L85">
        <v>1346</v>
      </c>
      <c r="N85">
        <v>1009</v>
      </c>
      <c r="O85" t="s">
        <v>260</v>
      </c>
      <c r="P85" t="s">
        <v>260</v>
      </c>
      <c r="Q85">
        <v>1</v>
      </c>
      <c r="X85">
        <v>0.1</v>
      </c>
      <c r="Y85">
        <v>1.61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21</v>
      </c>
      <c r="AG85">
        <v>0</v>
      </c>
      <c r="AH85">
        <v>2</v>
      </c>
      <c r="AI85">
        <v>348449471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ROW(Source!A56)</f>
        <v>56</v>
      </c>
      <c r="B86">
        <v>348449472</v>
      </c>
      <c r="C86">
        <v>348448861</v>
      </c>
      <c r="D86">
        <v>223927496</v>
      </c>
      <c r="E86">
        <v>14</v>
      </c>
      <c r="F86">
        <v>1</v>
      </c>
      <c r="G86">
        <v>14</v>
      </c>
      <c r="H86">
        <v>1</v>
      </c>
      <c r="I86" t="s">
        <v>250</v>
      </c>
      <c r="J86" t="s">
        <v>3</v>
      </c>
      <c r="K86" t="s">
        <v>251</v>
      </c>
      <c r="L86">
        <v>1191</v>
      </c>
      <c r="N86">
        <v>1013</v>
      </c>
      <c r="O86" t="s">
        <v>252</v>
      </c>
      <c r="P86" t="s">
        <v>252</v>
      </c>
      <c r="Q86">
        <v>1</v>
      </c>
      <c r="X86">
        <v>0.14000000000000001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0.14000000000000001</v>
      </c>
      <c r="AH86">
        <v>2</v>
      </c>
      <c r="AI86">
        <v>348449472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ROW(Source!A56)</f>
        <v>56</v>
      </c>
      <c r="B87">
        <v>348449473</v>
      </c>
      <c r="C87">
        <v>348448861</v>
      </c>
      <c r="D87">
        <v>224075992</v>
      </c>
      <c r="E87">
        <v>1</v>
      </c>
      <c r="F87">
        <v>1</v>
      </c>
      <c r="G87">
        <v>14</v>
      </c>
      <c r="H87">
        <v>2</v>
      </c>
      <c r="I87" t="s">
        <v>253</v>
      </c>
      <c r="J87" t="s">
        <v>254</v>
      </c>
      <c r="K87" t="s">
        <v>255</v>
      </c>
      <c r="L87">
        <v>1368</v>
      </c>
      <c r="N87">
        <v>1011</v>
      </c>
      <c r="O87" t="s">
        <v>256</v>
      </c>
      <c r="P87" t="s">
        <v>256</v>
      </c>
      <c r="Q87">
        <v>1</v>
      </c>
      <c r="X87">
        <v>0.02</v>
      </c>
      <c r="Y87">
        <v>0</v>
      </c>
      <c r="Z87">
        <v>43.95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22</v>
      </c>
      <c r="AG87">
        <v>1.3270000000000001E-2</v>
      </c>
      <c r="AH87">
        <v>2</v>
      </c>
      <c r="AI87">
        <v>348449473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ROW(Source!A56)</f>
        <v>56</v>
      </c>
      <c r="B88">
        <v>348449474</v>
      </c>
      <c r="C88">
        <v>348448861</v>
      </c>
      <c r="D88">
        <v>82377655</v>
      </c>
      <c r="E88">
        <v>1</v>
      </c>
      <c r="F88">
        <v>1</v>
      </c>
      <c r="G88">
        <v>14</v>
      </c>
      <c r="H88">
        <v>3</v>
      </c>
      <c r="I88" t="s">
        <v>257</v>
      </c>
      <c r="J88" t="s">
        <v>258</v>
      </c>
      <c r="K88" t="s">
        <v>259</v>
      </c>
      <c r="L88">
        <v>1346</v>
      </c>
      <c r="N88">
        <v>1009</v>
      </c>
      <c r="O88" t="s">
        <v>260</v>
      </c>
      <c r="P88" t="s">
        <v>260</v>
      </c>
      <c r="Q88">
        <v>1</v>
      </c>
      <c r="X88">
        <v>0.1</v>
      </c>
      <c r="Y88">
        <v>1.61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0</v>
      </c>
      <c r="AH88">
        <v>2</v>
      </c>
      <c r="AI88">
        <v>348449474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ROW(Source!A56)</f>
        <v>56</v>
      </c>
      <c r="B89">
        <v>348449475</v>
      </c>
      <c r="C89">
        <v>348448861</v>
      </c>
      <c r="D89">
        <v>224074545</v>
      </c>
      <c r="E89">
        <v>1</v>
      </c>
      <c r="F89">
        <v>1</v>
      </c>
      <c r="G89">
        <v>14</v>
      </c>
      <c r="H89">
        <v>3</v>
      </c>
      <c r="I89" t="s">
        <v>274</v>
      </c>
      <c r="J89" t="s">
        <v>275</v>
      </c>
      <c r="K89" t="s">
        <v>276</v>
      </c>
      <c r="L89">
        <v>1296</v>
      </c>
      <c r="N89">
        <v>1002</v>
      </c>
      <c r="O89" t="s">
        <v>277</v>
      </c>
      <c r="P89" t="s">
        <v>277</v>
      </c>
      <c r="Q89">
        <v>1</v>
      </c>
      <c r="X89">
        <v>5.0000000000000001E-3</v>
      </c>
      <c r="Y89">
        <v>6.04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21</v>
      </c>
      <c r="AG89">
        <v>0</v>
      </c>
      <c r="AH89">
        <v>2</v>
      </c>
      <c r="AI89">
        <v>348449475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ROW(Source!A57)</f>
        <v>57</v>
      </c>
      <c r="B90">
        <v>348449476</v>
      </c>
      <c r="C90">
        <v>348448870</v>
      </c>
      <c r="D90">
        <v>223927496</v>
      </c>
      <c r="E90">
        <v>14</v>
      </c>
      <c r="F90">
        <v>1</v>
      </c>
      <c r="G90">
        <v>14</v>
      </c>
      <c r="H90">
        <v>1</v>
      </c>
      <c r="I90" t="s">
        <v>250</v>
      </c>
      <c r="J90" t="s">
        <v>3</v>
      </c>
      <c r="K90" t="s">
        <v>251</v>
      </c>
      <c r="L90">
        <v>1191</v>
      </c>
      <c r="N90">
        <v>1013</v>
      </c>
      <c r="O90" t="s">
        <v>252</v>
      </c>
      <c r="P90" t="s">
        <v>252</v>
      </c>
      <c r="Q90">
        <v>1</v>
      </c>
      <c r="X90">
        <v>0.19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0.19</v>
      </c>
      <c r="AH90">
        <v>2</v>
      </c>
      <c r="AI90">
        <v>348449476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ROW(Source!A57)</f>
        <v>57</v>
      </c>
      <c r="B91">
        <v>348449477</v>
      </c>
      <c r="C91">
        <v>348448870</v>
      </c>
      <c r="D91">
        <v>224075992</v>
      </c>
      <c r="E91">
        <v>1</v>
      </c>
      <c r="F91">
        <v>1</v>
      </c>
      <c r="G91">
        <v>14</v>
      </c>
      <c r="H91">
        <v>2</v>
      </c>
      <c r="I91" t="s">
        <v>253</v>
      </c>
      <c r="J91" t="s">
        <v>254</v>
      </c>
      <c r="K91" t="s">
        <v>255</v>
      </c>
      <c r="L91">
        <v>1368</v>
      </c>
      <c r="N91">
        <v>1011</v>
      </c>
      <c r="O91" t="s">
        <v>256</v>
      </c>
      <c r="P91" t="s">
        <v>256</v>
      </c>
      <c r="Q91">
        <v>1</v>
      </c>
      <c r="X91">
        <v>0.02</v>
      </c>
      <c r="Y91">
        <v>0</v>
      </c>
      <c r="Z91">
        <v>43.95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22</v>
      </c>
      <c r="AG91">
        <v>1.3270000000000001E-2</v>
      </c>
      <c r="AH91">
        <v>2</v>
      </c>
      <c r="AI91">
        <v>348449477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ROW(Source!A57)</f>
        <v>57</v>
      </c>
      <c r="B92">
        <v>348449478</v>
      </c>
      <c r="C92">
        <v>348448870</v>
      </c>
      <c r="D92">
        <v>82377655</v>
      </c>
      <c r="E92">
        <v>1</v>
      </c>
      <c r="F92">
        <v>1</v>
      </c>
      <c r="G92">
        <v>14</v>
      </c>
      <c r="H92">
        <v>3</v>
      </c>
      <c r="I92" t="s">
        <v>257</v>
      </c>
      <c r="J92" t="s">
        <v>258</v>
      </c>
      <c r="K92" t="s">
        <v>259</v>
      </c>
      <c r="L92">
        <v>1346</v>
      </c>
      <c r="N92">
        <v>1009</v>
      </c>
      <c r="O92" t="s">
        <v>260</v>
      </c>
      <c r="P92" t="s">
        <v>260</v>
      </c>
      <c r="Q92">
        <v>1</v>
      </c>
      <c r="X92">
        <v>0.15</v>
      </c>
      <c r="Y92">
        <v>1.61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21</v>
      </c>
      <c r="AG92">
        <v>0</v>
      </c>
      <c r="AH92">
        <v>2</v>
      </c>
      <c r="AI92">
        <v>348449478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ROW(Source!A57)</f>
        <v>57</v>
      </c>
      <c r="B93">
        <v>348449479</v>
      </c>
      <c r="C93">
        <v>348448870</v>
      </c>
      <c r="D93">
        <v>224074545</v>
      </c>
      <c r="E93">
        <v>1</v>
      </c>
      <c r="F93">
        <v>1</v>
      </c>
      <c r="G93">
        <v>14</v>
      </c>
      <c r="H93">
        <v>3</v>
      </c>
      <c r="I93" t="s">
        <v>274</v>
      </c>
      <c r="J93" t="s">
        <v>275</v>
      </c>
      <c r="K93" t="s">
        <v>276</v>
      </c>
      <c r="L93">
        <v>1296</v>
      </c>
      <c r="N93">
        <v>1002</v>
      </c>
      <c r="O93" t="s">
        <v>277</v>
      </c>
      <c r="P93" t="s">
        <v>277</v>
      </c>
      <c r="Q93">
        <v>1</v>
      </c>
      <c r="X93">
        <v>7.4999999999999997E-3</v>
      </c>
      <c r="Y93">
        <v>6.04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21</v>
      </c>
      <c r="AG93">
        <v>0</v>
      </c>
      <c r="AH93">
        <v>2</v>
      </c>
      <c r="AI93">
        <v>348449479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ROW(Source!A58)</f>
        <v>58</v>
      </c>
      <c r="B94">
        <v>348449480</v>
      </c>
      <c r="C94">
        <v>348448879</v>
      </c>
      <c r="D94">
        <v>223927496</v>
      </c>
      <c r="E94">
        <v>14</v>
      </c>
      <c r="F94">
        <v>1</v>
      </c>
      <c r="G94">
        <v>14</v>
      </c>
      <c r="H94">
        <v>1</v>
      </c>
      <c r="I94" t="s">
        <v>250</v>
      </c>
      <c r="J94" t="s">
        <v>3</v>
      </c>
      <c r="K94" t="s">
        <v>251</v>
      </c>
      <c r="L94">
        <v>1191</v>
      </c>
      <c r="N94">
        <v>1013</v>
      </c>
      <c r="O94" t="s">
        <v>252</v>
      </c>
      <c r="P94" t="s">
        <v>252</v>
      </c>
      <c r="Q94">
        <v>1</v>
      </c>
      <c r="X94">
        <v>0.26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0.26</v>
      </c>
      <c r="AH94">
        <v>2</v>
      </c>
      <c r="AI94">
        <v>348449480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ROW(Source!A58)</f>
        <v>58</v>
      </c>
      <c r="B95">
        <v>348449481</v>
      </c>
      <c r="C95">
        <v>348448879</v>
      </c>
      <c r="D95">
        <v>224075992</v>
      </c>
      <c r="E95">
        <v>1</v>
      </c>
      <c r="F95">
        <v>1</v>
      </c>
      <c r="G95">
        <v>14</v>
      </c>
      <c r="H95">
        <v>2</v>
      </c>
      <c r="I95" t="s">
        <v>253</v>
      </c>
      <c r="J95" t="s">
        <v>254</v>
      </c>
      <c r="K95" t="s">
        <v>255</v>
      </c>
      <c r="L95">
        <v>1368</v>
      </c>
      <c r="N95">
        <v>1011</v>
      </c>
      <c r="O95" t="s">
        <v>256</v>
      </c>
      <c r="P95" t="s">
        <v>256</v>
      </c>
      <c r="Q95">
        <v>1</v>
      </c>
      <c r="X95">
        <v>0.03</v>
      </c>
      <c r="Y95">
        <v>0</v>
      </c>
      <c r="Z95">
        <v>43.95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22</v>
      </c>
      <c r="AG95">
        <v>1.9904999999999999E-2</v>
      </c>
      <c r="AH95">
        <v>2</v>
      </c>
      <c r="AI95">
        <v>348449481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ROW(Source!A58)</f>
        <v>58</v>
      </c>
      <c r="B96">
        <v>348449482</v>
      </c>
      <c r="C96">
        <v>348448879</v>
      </c>
      <c r="D96">
        <v>82377655</v>
      </c>
      <c r="E96">
        <v>1</v>
      </c>
      <c r="F96">
        <v>1</v>
      </c>
      <c r="G96">
        <v>14</v>
      </c>
      <c r="H96">
        <v>3</v>
      </c>
      <c r="I96" t="s">
        <v>257</v>
      </c>
      <c r="J96" t="s">
        <v>258</v>
      </c>
      <c r="K96" t="s">
        <v>259</v>
      </c>
      <c r="L96">
        <v>1346</v>
      </c>
      <c r="N96">
        <v>1009</v>
      </c>
      <c r="O96" t="s">
        <v>260</v>
      </c>
      <c r="P96" t="s">
        <v>260</v>
      </c>
      <c r="Q96">
        <v>1</v>
      </c>
      <c r="X96">
        <v>0.2</v>
      </c>
      <c r="Y96">
        <v>1.61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21</v>
      </c>
      <c r="AG96">
        <v>0</v>
      </c>
      <c r="AH96">
        <v>2</v>
      </c>
      <c r="AI96">
        <v>348449482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ROW(Source!A58)</f>
        <v>58</v>
      </c>
      <c r="B97">
        <v>348449483</v>
      </c>
      <c r="C97">
        <v>348448879</v>
      </c>
      <c r="D97">
        <v>224074545</v>
      </c>
      <c r="E97">
        <v>1</v>
      </c>
      <c r="F97">
        <v>1</v>
      </c>
      <c r="G97">
        <v>14</v>
      </c>
      <c r="H97">
        <v>3</v>
      </c>
      <c r="I97" t="s">
        <v>274</v>
      </c>
      <c r="J97" t="s">
        <v>275</v>
      </c>
      <c r="K97" t="s">
        <v>276</v>
      </c>
      <c r="L97">
        <v>1296</v>
      </c>
      <c r="N97">
        <v>1002</v>
      </c>
      <c r="O97" t="s">
        <v>277</v>
      </c>
      <c r="P97" t="s">
        <v>277</v>
      </c>
      <c r="Q97">
        <v>1</v>
      </c>
      <c r="X97">
        <v>1.0829999999999999E-2</v>
      </c>
      <c r="Y97">
        <v>6.04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21</v>
      </c>
      <c r="AG97">
        <v>0</v>
      </c>
      <c r="AH97">
        <v>2</v>
      </c>
      <c r="AI97">
        <v>348449483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ROW(Source!A59)</f>
        <v>59</v>
      </c>
      <c r="B98">
        <v>348449484</v>
      </c>
      <c r="C98">
        <v>348448888</v>
      </c>
      <c r="D98">
        <v>223927496</v>
      </c>
      <c r="E98">
        <v>14</v>
      </c>
      <c r="F98">
        <v>1</v>
      </c>
      <c r="G98">
        <v>14</v>
      </c>
      <c r="H98">
        <v>1</v>
      </c>
      <c r="I98" t="s">
        <v>250</v>
      </c>
      <c r="J98" t="s">
        <v>3</v>
      </c>
      <c r="K98" t="s">
        <v>251</v>
      </c>
      <c r="L98">
        <v>1191</v>
      </c>
      <c r="N98">
        <v>1013</v>
      </c>
      <c r="O98" t="s">
        <v>252</v>
      </c>
      <c r="P98" t="s">
        <v>252</v>
      </c>
      <c r="Q98">
        <v>1</v>
      </c>
      <c r="X98">
        <v>0.26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0.26</v>
      </c>
      <c r="AH98">
        <v>2</v>
      </c>
      <c r="AI98">
        <v>348449484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ROW(Source!A59)</f>
        <v>59</v>
      </c>
      <c r="B99">
        <v>348449485</v>
      </c>
      <c r="C99">
        <v>348448888</v>
      </c>
      <c r="D99">
        <v>224075992</v>
      </c>
      <c r="E99">
        <v>1</v>
      </c>
      <c r="F99">
        <v>1</v>
      </c>
      <c r="G99">
        <v>14</v>
      </c>
      <c r="H99">
        <v>2</v>
      </c>
      <c r="I99" t="s">
        <v>253</v>
      </c>
      <c r="J99" t="s">
        <v>254</v>
      </c>
      <c r="K99" t="s">
        <v>255</v>
      </c>
      <c r="L99">
        <v>1368</v>
      </c>
      <c r="N99">
        <v>1011</v>
      </c>
      <c r="O99" t="s">
        <v>256</v>
      </c>
      <c r="P99" t="s">
        <v>256</v>
      </c>
      <c r="Q99">
        <v>1</v>
      </c>
      <c r="X99">
        <v>0.03</v>
      </c>
      <c r="Y99">
        <v>0</v>
      </c>
      <c r="Z99">
        <v>43.95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1.9904999999999999E-2</v>
      </c>
      <c r="AH99">
        <v>2</v>
      </c>
      <c r="AI99">
        <v>348449485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ROW(Source!A59)</f>
        <v>59</v>
      </c>
      <c r="B100">
        <v>348449486</v>
      </c>
      <c r="C100">
        <v>348448888</v>
      </c>
      <c r="D100">
        <v>82377655</v>
      </c>
      <c r="E100">
        <v>1</v>
      </c>
      <c r="F100">
        <v>1</v>
      </c>
      <c r="G100">
        <v>14</v>
      </c>
      <c r="H100">
        <v>3</v>
      </c>
      <c r="I100" t="s">
        <v>257</v>
      </c>
      <c r="J100" t="s">
        <v>258</v>
      </c>
      <c r="K100" t="s">
        <v>259</v>
      </c>
      <c r="L100">
        <v>1346</v>
      </c>
      <c r="N100">
        <v>1009</v>
      </c>
      <c r="O100" t="s">
        <v>260</v>
      </c>
      <c r="P100" t="s">
        <v>260</v>
      </c>
      <c r="Q100">
        <v>1</v>
      </c>
      <c r="X100">
        <v>0.2</v>
      </c>
      <c r="Y100">
        <v>1.61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21</v>
      </c>
      <c r="AG100">
        <v>0</v>
      </c>
      <c r="AH100">
        <v>2</v>
      </c>
      <c r="AI100">
        <v>348449486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ROW(Source!A59)</f>
        <v>59</v>
      </c>
      <c r="B101">
        <v>348449487</v>
      </c>
      <c r="C101">
        <v>348448888</v>
      </c>
      <c r="D101">
        <v>224074561</v>
      </c>
      <c r="E101">
        <v>1</v>
      </c>
      <c r="F101">
        <v>1</v>
      </c>
      <c r="G101">
        <v>14</v>
      </c>
      <c r="H101">
        <v>3</v>
      </c>
      <c r="I101" t="s">
        <v>262</v>
      </c>
      <c r="J101" t="s">
        <v>265</v>
      </c>
      <c r="K101" t="s">
        <v>266</v>
      </c>
      <c r="L101">
        <v>1346</v>
      </c>
      <c r="N101">
        <v>1009</v>
      </c>
      <c r="O101" t="s">
        <v>260</v>
      </c>
      <c r="P101" t="s">
        <v>260</v>
      </c>
      <c r="Q101">
        <v>1</v>
      </c>
      <c r="X101">
        <v>6.0000000000000001E-3</v>
      </c>
      <c r="Y101">
        <v>76.599999999999994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21</v>
      </c>
      <c r="AG101">
        <v>0</v>
      </c>
      <c r="AH101">
        <v>2</v>
      </c>
      <c r="AI101">
        <v>348449487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ROW(Source!A60)</f>
        <v>60</v>
      </c>
      <c r="B102">
        <v>348449488</v>
      </c>
      <c r="C102">
        <v>348448905</v>
      </c>
      <c r="D102">
        <v>223927496</v>
      </c>
      <c r="E102">
        <v>14</v>
      </c>
      <c r="F102">
        <v>1</v>
      </c>
      <c r="G102">
        <v>14</v>
      </c>
      <c r="H102">
        <v>1</v>
      </c>
      <c r="I102" t="s">
        <v>250</v>
      </c>
      <c r="J102" t="s">
        <v>3</v>
      </c>
      <c r="K102" t="s">
        <v>251</v>
      </c>
      <c r="L102">
        <v>1191</v>
      </c>
      <c r="N102">
        <v>1013</v>
      </c>
      <c r="O102" t="s">
        <v>252</v>
      </c>
      <c r="P102" t="s">
        <v>252</v>
      </c>
      <c r="Q102">
        <v>1</v>
      </c>
      <c r="X102">
        <v>0.31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0.31</v>
      </c>
      <c r="AH102">
        <v>2</v>
      </c>
      <c r="AI102">
        <v>348449488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ROW(Source!A60)</f>
        <v>60</v>
      </c>
      <c r="B103">
        <v>348449489</v>
      </c>
      <c r="C103">
        <v>348448905</v>
      </c>
      <c r="D103">
        <v>224075992</v>
      </c>
      <c r="E103">
        <v>1</v>
      </c>
      <c r="F103">
        <v>1</v>
      </c>
      <c r="G103">
        <v>14</v>
      </c>
      <c r="H103">
        <v>2</v>
      </c>
      <c r="I103" t="s">
        <v>253</v>
      </c>
      <c r="J103" t="s">
        <v>254</v>
      </c>
      <c r="K103" t="s">
        <v>255</v>
      </c>
      <c r="L103">
        <v>1368</v>
      </c>
      <c r="N103">
        <v>1011</v>
      </c>
      <c r="O103" t="s">
        <v>256</v>
      </c>
      <c r="P103" t="s">
        <v>256</v>
      </c>
      <c r="Q103">
        <v>1</v>
      </c>
      <c r="X103">
        <v>0.03</v>
      </c>
      <c r="Y103">
        <v>0</v>
      </c>
      <c r="Z103">
        <v>43.95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1.9904999999999999E-2</v>
      </c>
      <c r="AH103">
        <v>2</v>
      </c>
      <c r="AI103">
        <v>348449489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ROW(Source!A60)</f>
        <v>60</v>
      </c>
      <c r="B104">
        <v>348449490</v>
      </c>
      <c r="C104">
        <v>348448905</v>
      </c>
      <c r="D104">
        <v>82377655</v>
      </c>
      <c r="E104">
        <v>1</v>
      </c>
      <c r="F104">
        <v>1</v>
      </c>
      <c r="G104">
        <v>14</v>
      </c>
      <c r="H104">
        <v>3</v>
      </c>
      <c r="I104" t="s">
        <v>257</v>
      </c>
      <c r="J104" t="s">
        <v>258</v>
      </c>
      <c r="K104" t="s">
        <v>259</v>
      </c>
      <c r="L104">
        <v>1346</v>
      </c>
      <c r="N104">
        <v>1009</v>
      </c>
      <c r="O104" t="s">
        <v>260</v>
      </c>
      <c r="P104" t="s">
        <v>260</v>
      </c>
      <c r="Q104">
        <v>1</v>
      </c>
      <c r="X104">
        <v>0.3</v>
      </c>
      <c r="Y104">
        <v>1.61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21</v>
      </c>
      <c r="AG104">
        <v>0</v>
      </c>
      <c r="AH104">
        <v>2</v>
      </c>
      <c r="AI104">
        <v>348449490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ROW(Source!A60)</f>
        <v>60</v>
      </c>
      <c r="B105">
        <v>348449491</v>
      </c>
      <c r="C105">
        <v>348448905</v>
      </c>
      <c r="D105">
        <v>224074561</v>
      </c>
      <c r="E105">
        <v>1</v>
      </c>
      <c r="F105">
        <v>1</v>
      </c>
      <c r="G105">
        <v>14</v>
      </c>
      <c r="H105">
        <v>3</v>
      </c>
      <c r="I105" t="s">
        <v>262</v>
      </c>
      <c r="J105" t="s">
        <v>265</v>
      </c>
      <c r="K105" t="s">
        <v>266</v>
      </c>
      <c r="L105">
        <v>1346</v>
      </c>
      <c r="N105">
        <v>1009</v>
      </c>
      <c r="O105" t="s">
        <v>260</v>
      </c>
      <c r="P105" t="s">
        <v>260</v>
      </c>
      <c r="Q105">
        <v>1</v>
      </c>
      <c r="X105">
        <v>8.9999999999999993E-3</v>
      </c>
      <c r="Y105">
        <v>76.599999999999994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21</v>
      </c>
      <c r="AG105">
        <v>0</v>
      </c>
      <c r="AH105">
        <v>2</v>
      </c>
      <c r="AI105">
        <v>348449491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ROW(Source!A61)</f>
        <v>61</v>
      </c>
      <c r="B106">
        <v>348449492</v>
      </c>
      <c r="C106">
        <v>348448922</v>
      </c>
      <c r="D106">
        <v>223927496</v>
      </c>
      <c r="E106">
        <v>14</v>
      </c>
      <c r="F106">
        <v>1</v>
      </c>
      <c r="G106">
        <v>14</v>
      </c>
      <c r="H106">
        <v>1</v>
      </c>
      <c r="I106" t="s">
        <v>250</v>
      </c>
      <c r="J106" t="s">
        <v>3</v>
      </c>
      <c r="K106" t="s">
        <v>251</v>
      </c>
      <c r="L106">
        <v>1191</v>
      </c>
      <c r="N106">
        <v>1013</v>
      </c>
      <c r="O106" t="s">
        <v>252</v>
      </c>
      <c r="P106" t="s">
        <v>252</v>
      </c>
      <c r="Q106">
        <v>1</v>
      </c>
      <c r="X106">
        <v>0.38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0.38</v>
      </c>
      <c r="AH106">
        <v>2</v>
      </c>
      <c r="AI106">
        <v>348449492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ROW(Source!A61)</f>
        <v>61</v>
      </c>
      <c r="B107">
        <v>348449493</v>
      </c>
      <c r="C107">
        <v>348448922</v>
      </c>
      <c r="D107">
        <v>224075992</v>
      </c>
      <c r="E107">
        <v>1</v>
      </c>
      <c r="F107">
        <v>1</v>
      </c>
      <c r="G107">
        <v>14</v>
      </c>
      <c r="H107">
        <v>2</v>
      </c>
      <c r="I107" t="s">
        <v>253</v>
      </c>
      <c r="J107" t="s">
        <v>254</v>
      </c>
      <c r="K107" t="s">
        <v>255</v>
      </c>
      <c r="L107">
        <v>1368</v>
      </c>
      <c r="N107">
        <v>1011</v>
      </c>
      <c r="O107" t="s">
        <v>256</v>
      </c>
      <c r="P107" t="s">
        <v>256</v>
      </c>
      <c r="Q107">
        <v>1</v>
      </c>
      <c r="X107">
        <v>0.04</v>
      </c>
      <c r="Y107">
        <v>0</v>
      </c>
      <c r="Z107">
        <v>43.95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2.6540000000000001E-2</v>
      </c>
      <c r="AH107">
        <v>2</v>
      </c>
      <c r="AI107">
        <v>348449493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ROW(Source!A61)</f>
        <v>61</v>
      </c>
      <c r="B108">
        <v>348449494</v>
      </c>
      <c r="C108">
        <v>348448922</v>
      </c>
      <c r="D108">
        <v>82377655</v>
      </c>
      <c r="E108">
        <v>1</v>
      </c>
      <c r="F108">
        <v>1</v>
      </c>
      <c r="G108">
        <v>14</v>
      </c>
      <c r="H108">
        <v>3</v>
      </c>
      <c r="I108" t="s">
        <v>257</v>
      </c>
      <c r="J108" t="s">
        <v>258</v>
      </c>
      <c r="K108" t="s">
        <v>259</v>
      </c>
      <c r="L108">
        <v>1346</v>
      </c>
      <c r="N108">
        <v>1009</v>
      </c>
      <c r="O108" t="s">
        <v>260</v>
      </c>
      <c r="P108" t="s">
        <v>260</v>
      </c>
      <c r="Q108">
        <v>1</v>
      </c>
      <c r="X108">
        <v>0.35</v>
      </c>
      <c r="Y108">
        <v>1.61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</v>
      </c>
      <c r="AG108">
        <v>0</v>
      </c>
      <c r="AH108">
        <v>2</v>
      </c>
      <c r="AI108">
        <v>348449494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ROW(Source!A61)</f>
        <v>61</v>
      </c>
      <c r="B109">
        <v>348449495</v>
      </c>
      <c r="C109">
        <v>348448922</v>
      </c>
      <c r="D109">
        <v>224074561</v>
      </c>
      <c r="E109">
        <v>1</v>
      </c>
      <c r="F109">
        <v>1</v>
      </c>
      <c r="G109">
        <v>14</v>
      </c>
      <c r="H109">
        <v>3</v>
      </c>
      <c r="I109" t="s">
        <v>262</v>
      </c>
      <c r="J109" t="s">
        <v>265</v>
      </c>
      <c r="K109" t="s">
        <v>266</v>
      </c>
      <c r="L109">
        <v>1346</v>
      </c>
      <c r="N109">
        <v>1009</v>
      </c>
      <c r="O109" t="s">
        <v>260</v>
      </c>
      <c r="P109" t="s">
        <v>260</v>
      </c>
      <c r="Q109">
        <v>1</v>
      </c>
      <c r="X109">
        <v>1.2999999999999999E-2</v>
      </c>
      <c r="Y109">
        <v>76.599999999999994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0</v>
      </c>
      <c r="AH109">
        <v>2</v>
      </c>
      <c r="AI109">
        <v>348449495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ROW(Source!A62)</f>
        <v>62</v>
      </c>
      <c r="B110">
        <v>348449496</v>
      </c>
      <c r="C110">
        <v>348448939</v>
      </c>
      <c r="D110">
        <v>223927496</v>
      </c>
      <c r="E110">
        <v>14</v>
      </c>
      <c r="F110">
        <v>1</v>
      </c>
      <c r="G110">
        <v>14</v>
      </c>
      <c r="H110">
        <v>1</v>
      </c>
      <c r="I110" t="s">
        <v>250</v>
      </c>
      <c r="J110" t="s">
        <v>3</v>
      </c>
      <c r="K110" t="s">
        <v>251</v>
      </c>
      <c r="L110">
        <v>1191</v>
      </c>
      <c r="N110">
        <v>1013</v>
      </c>
      <c r="O110" t="s">
        <v>252</v>
      </c>
      <c r="P110" t="s">
        <v>252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0.36</v>
      </c>
      <c r="AH110">
        <v>2</v>
      </c>
      <c r="AI110">
        <v>348449496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ROW(Source!A62)</f>
        <v>62</v>
      </c>
      <c r="B111">
        <v>348449497</v>
      </c>
      <c r="C111">
        <v>348448939</v>
      </c>
      <c r="D111">
        <v>224075992</v>
      </c>
      <c r="E111">
        <v>1</v>
      </c>
      <c r="F111">
        <v>1</v>
      </c>
      <c r="G111">
        <v>14</v>
      </c>
      <c r="H111">
        <v>2</v>
      </c>
      <c r="I111" t="s">
        <v>253</v>
      </c>
      <c r="J111" t="s">
        <v>254</v>
      </c>
      <c r="K111" t="s">
        <v>255</v>
      </c>
      <c r="L111">
        <v>1368</v>
      </c>
      <c r="N111">
        <v>1011</v>
      </c>
      <c r="O111" t="s">
        <v>256</v>
      </c>
      <c r="P111" t="s">
        <v>256</v>
      </c>
      <c r="Q111">
        <v>1</v>
      </c>
      <c r="X111">
        <v>0.04</v>
      </c>
      <c r="Y111">
        <v>0</v>
      </c>
      <c r="Z111">
        <v>43.95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22</v>
      </c>
      <c r="AG111">
        <v>2.6540000000000001E-2</v>
      </c>
      <c r="AH111">
        <v>2</v>
      </c>
      <c r="AI111">
        <v>348449497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ROW(Source!A62)</f>
        <v>62</v>
      </c>
      <c r="B112">
        <v>348449498</v>
      </c>
      <c r="C112">
        <v>348448939</v>
      </c>
      <c r="D112">
        <v>82377655</v>
      </c>
      <c r="E112">
        <v>1</v>
      </c>
      <c r="F112">
        <v>1</v>
      </c>
      <c r="G112">
        <v>14</v>
      </c>
      <c r="H112">
        <v>3</v>
      </c>
      <c r="I112" t="s">
        <v>257</v>
      </c>
      <c r="J112" t="s">
        <v>258</v>
      </c>
      <c r="K112" t="s">
        <v>259</v>
      </c>
      <c r="L112">
        <v>1346</v>
      </c>
      <c r="N112">
        <v>1009</v>
      </c>
      <c r="O112" t="s">
        <v>260</v>
      </c>
      <c r="P112" t="s">
        <v>260</v>
      </c>
      <c r="Q112">
        <v>1</v>
      </c>
      <c r="X112">
        <v>0.3</v>
      </c>
      <c r="Y112">
        <v>1.61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21</v>
      </c>
      <c r="AG112">
        <v>0</v>
      </c>
      <c r="AH112">
        <v>2</v>
      </c>
      <c r="AI112">
        <v>348449498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ROW(Source!A63)</f>
        <v>63</v>
      </c>
      <c r="B113">
        <v>348449499</v>
      </c>
      <c r="C113">
        <v>348448946</v>
      </c>
      <c r="D113">
        <v>82341259</v>
      </c>
      <c r="E113">
        <v>14</v>
      </c>
      <c r="F113">
        <v>1</v>
      </c>
      <c r="G113">
        <v>14</v>
      </c>
      <c r="H113">
        <v>1</v>
      </c>
      <c r="I113" t="s">
        <v>250</v>
      </c>
      <c r="J113" t="s">
        <v>3</v>
      </c>
      <c r="K113" t="s">
        <v>251</v>
      </c>
      <c r="L113">
        <v>1191</v>
      </c>
      <c r="N113">
        <v>1013</v>
      </c>
      <c r="O113" t="s">
        <v>252</v>
      </c>
      <c r="P113" t="s">
        <v>252</v>
      </c>
      <c r="Q113">
        <v>1</v>
      </c>
      <c r="X113">
        <v>0.68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164</v>
      </c>
      <c r="AG113">
        <v>0.13600000000000001</v>
      </c>
      <c r="AH113">
        <v>2</v>
      </c>
      <c r="AI113">
        <v>348449499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5">
      <c r="F12" t="str">
        <f>Source!F12</f>
        <v/>
      </c>
      <c r="G12" t="str">
        <f>Source!G12</f>
        <v>+№42 Альбом ТО вентиляционных систем Москва и МО (дополнение 75)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перечень ед.вид.раб. </vt:lpstr>
      <vt:lpstr>перечень стоимостей</vt:lpstr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'перечень ед.вид.раб. '!Заголовки_для_печати</vt:lpstr>
      <vt:lpstr>'перечень стоимостей'!Заголовки_для_печати</vt:lpstr>
      <vt:lpstr>'Смета по ТСН-2001(с доп.43'!Заголовки_для_печати</vt:lpstr>
      <vt:lpstr>'перечень ед.вид.раб. '!Область_печати</vt:lpstr>
      <vt:lpstr>'перечень стоимостей'!Область_печати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2025-03-28T07:49:24Z</dcterms:created>
  <dcterms:modified xsi:type="dcterms:W3CDTF">2025-09-19T12:01:11Z</dcterms:modified>
</cp:coreProperties>
</file>